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E2F1763-5D1D-4DEB-8A13-27266E7AAEE6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hosqer'!$A$1:$G$99</definedName>
    <definedName name="_xlnm.Print_Area" localSheetId="3">'Dramakani hamematakan'!$A$1:$F$90</definedName>
    <definedName name="_xlnm.Print_Area" localSheetId="0">'Ekamut-caxs'!$A$1:$E$79</definedName>
    <definedName name="_xlnm.Print_Area" localSheetId="2">'Ekamutneri hamematakan'!$A$1:$F$74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9" i="9" l="1"/>
  <c r="E59" i="9" s="1"/>
  <c r="F62" i="7"/>
  <c r="I8" i="22" l="1"/>
  <c r="D20" i="19" l="1"/>
  <c r="F65" i="7"/>
  <c r="F14" i="7"/>
  <c r="D30" i="18" l="1"/>
  <c r="C67" i="10"/>
  <c r="C60" i="10"/>
  <c r="C31" i="10"/>
  <c r="C21" i="10" s="1"/>
  <c r="C35" i="9"/>
  <c r="C15" i="9"/>
  <c r="O7" i="28" l="1"/>
  <c r="M7" i="28"/>
  <c r="Y7" i="28"/>
  <c r="W7" i="28"/>
  <c r="U7" i="28"/>
  <c r="S7" i="28"/>
  <c r="Q7" i="28"/>
  <c r="J7" i="28"/>
  <c r="K7" i="28" s="1"/>
  <c r="D29" i="9"/>
  <c r="E29" i="9" s="1"/>
  <c r="D30" i="19"/>
  <c r="D27" i="9" s="1"/>
  <c r="E27" i="9" s="1"/>
  <c r="L9" i="26"/>
  <c r="M9" i="26" s="1"/>
  <c r="L10" i="26"/>
  <c r="N10" i="26" s="1"/>
  <c r="L11" i="26"/>
  <c r="M11" i="26" s="1"/>
  <c r="L12" i="26"/>
  <c r="N12" i="26" s="1"/>
  <c r="L13" i="26"/>
  <c r="M13" i="26" s="1"/>
  <c r="L14" i="26"/>
  <c r="N14" i="26" s="1"/>
  <c r="L15" i="26"/>
  <c r="N15" i="26" s="1"/>
  <c r="L16" i="26"/>
  <c r="N16" i="26" s="1"/>
  <c r="L17" i="26"/>
  <c r="L18" i="26"/>
  <c r="L8" i="26"/>
  <c r="M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E14" i="26"/>
  <c r="E15" i="26"/>
  <c r="E16" i="26"/>
  <c r="E17" i="26"/>
  <c r="F17" i="26" s="1"/>
  <c r="E18" i="26"/>
  <c r="F18" i="26" s="1"/>
  <c r="E8" i="26"/>
  <c r="F7" i="26"/>
  <c r="F8" i="26"/>
  <c r="F13" i="26"/>
  <c r="F14" i="26"/>
  <c r="F15" i="26"/>
  <c r="F16" i="26"/>
  <c r="D9" i="9"/>
  <c r="E9" i="9" s="1"/>
  <c r="D31" i="19"/>
  <c r="D28" i="9" s="1"/>
  <c r="E28" i="9" s="1"/>
  <c r="E7" i="11"/>
  <c r="D83" i="10"/>
  <c r="E83" i="10" s="1"/>
  <c r="B83" i="10"/>
  <c r="A83" i="10"/>
  <c r="D82" i="10"/>
  <c r="E82" i="10" s="1"/>
  <c r="B82" i="10"/>
  <c r="A82" i="10"/>
  <c r="D81" i="10"/>
  <c r="E81" i="10" s="1"/>
  <c r="B81" i="10"/>
  <c r="A81" i="10"/>
  <c r="D80" i="10"/>
  <c r="E80" i="10" s="1"/>
  <c r="B80" i="10"/>
  <c r="A80" i="10"/>
  <c r="C75" i="10"/>
  <c r="D78" i="10"/>
  <c r="E78" i="10" s="1"/>
  <c r="B78" i="10"/>
  <c r="D77" i="10"/>
  <c r="E77" i="10" s="1"/>
  <c r="B77" i="10"/>
  <c r="D76" i="10"/>
  <c r="B76" i="10"/>
  <c r="B75" i="10"/>
  <c r="A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B67" i="10"/>
  <c r="A67" i="10"/>
  <c r="B64" i="10"/>
  <c r="B65" i="10"/>
  <c r="D65" i="10"/>
  <c r="E65" i="10" s="1"/>
  <c r="B63" i="10"/>
  <c r="D62" i="10"/>
  <c r="E62" i="10" s="1"/>
  <c r="B62" i="10"/>
  <c r="D61" i="10"/>
  <c r="E61" i="10" s="1"/>
  <c r="B61" i="10"/>
  <c r="B60" i="10"/>
  <c r="B59" i="10"/>
  <c r="D58" i="10"/>
  <c r="E58" i="10" s="1"/>
  <c r="B25" i="10"/>
  <c r="A22" i="10"/>
  <c r="B18" i="10"/>
  <c r="D16" i="10"/>
  <c r="E16" i="10" s="1"/>
  <c r="B16" i="10"/>
  <c r="A8" i="10"/>
  <c r="C13" i="7"/>
  <c r="D13" i="7"/>
  <c r="E13" i="7"/>
  <c r="C67" i="7"/>
  <c r="D67" i="7"/>
  <c r="E67" i="7"/>
  <c r="C38" i="7"/>
  <c r="D38" i="7"/>
  <c r="E38" i="7"/>
  <c r="C74" i="7"/>
  <c r="D74" i="7"/>
  <c r="E74" i="7"/>
  <c r="C86" i="7"/>
  <c r="D86" i="7"/>
  <c r="E86" i="7"/>
  <c r="F86" i="7"/>
  <c r="C82" i="7"/>
  <c r="D82" i="7"/>
  <c r="E82" i="7"/>
  <c r="F82" i="7"/>
  <c r="F74" i="7"/>
  <c r="F63" i="7"/>
  <c r="D56" i="10" s="1"/>
  <c r="E56" i="10" s="1"/>
  <c r="F59" i="7"/>
  <c r="D52" i="10" s="1"/>
  <c r="E52" i="10" s="1"/>
  <c r="F58" i="7"/>
  <c r="D51" i="10" s="1"/>
  <c r="E51" i="10" s="1"/>
  <c r="F57" i="7"/>
  <c r="D50" i="10" s="1"/>
  <c r="E50" i="10" s="1"/>
  <c r="F51" i="7"/>
  <c r="D44" i="10" s="1"/>
  <c r="E44" i="10" s="1"/>
  <c r="F48" i="7"/>
  <c r="D41" i="10" s="1"/>
  <c r="E41" i="10" s="1"/>
  <c r="F47" i="7"/>
  <c r="D40" i="10" s="1"/>
  <c r="E40" i="10" s="1"/>
  <c r="F46" i="7"/>
  <c r="D39" i="10" s="1"/>
  <c r="E39" i="10" s="1"/>
  <c r="F37" i="7"/>
  <c r="D30" i="10" s="1"/>
  <c r="E30" i="10" s="1"/>
  <c r="A83" i="7"/>
  <c r="A84" i="7" s="1"/>
  <c r="A85" i="7" s="1"/>
  <c r="A78" i="10" s="1"/>
  <c r="A75" i="7"/>
  <c r="A76" i="7" s="1"/>
  <c r="A78" i="7" s="1"/>
  <c r="A79" i="7" s="1"/>
  <c r="A80" i="7" s="1"/>
  <c r="A81" i="7" s="1"/>
  <c r="A74" i="10" s="1"/>
  <c r="F70" i="7"/>
  <c r="F67" i="7" s="1"/>
  <c r="A33" i="7"/>
  <c r="A34" i="7" s="1"/>
  <c r="A35" i="7" s="1"/>
  <c r="A36" i="7" s="1"/>
  <c r="A37" i="7" s="1"/>
  <c r="A31" i="10" s="1"/>
  <c r="A30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6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7" i="9"/>
  <c r="E67" i="9" s="1"/>
  <c r="B67" i="9"/>
  <c r="D66" i="9"/>
  <c r="E66" i="9" s="1"/>
  <c r="B66" i="9"/>
  <c r="D65" i="9"/>
  <c r="E65" i="9" s="1"/>
  <c r="B65" i="9"/>
  <c r="E64" i="9"/>
  <c r="B64" i="9"/>
  <c r="D63" i="9"/>
  <c r="E63" i="9" s="1"/>
  <c r="B63" i="9"/>
  <c r="D62" i="9"/>
  <c r="E62" i="9" s="1"/>
  <c r="D60" i="9"/>
  <c r="E60" i="9" s="1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B47" i="9"/>
  <c r="D46" i="9"/>
  <c r="E46" i="9" s="1"/>
  <c r="B46" i="9"/>
  <c r="D45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B29" i="9"/>
  <c r="B28" i="9"/>
  <c r="B27" i="9"/>
  <c r="A26" i="9"/>
  <c r="B26" i="9"/>
  <c r="E47" i="9"/>
  <c r="E45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D7" i="9"/>
  <c r="E7" i="9" s="1"/>
  <c r="A9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4" i="9"/>
  <c r="B7" i="9"/>
  <c r="A34" i="19"/>
  <c r="A35" i="19" s="1"/>
  <c r="A36" i="19" s="1"/>
  <c r="A37" i="19" s="1"/>
  <c r="A30" i="19"/>
  <c r="A31" i="19" s="1"/>
  <c r="A28" i="9" s="1"/>
  <c r="A14" i="19"/>
  <c r="A10" i="9" s="1"/>
  <c r="D38" i="19"/>
  <c r="D35" i="9" s="1"/>
  <c r="E35" i="9" s="1"/>
  <c r="A2" i="26"/>
  <c r="M26" i="26"/>
  <c r="J26" i="26"/>
  <c r="F26" i="26"/>
  <c r="K19" i="26"/>
  <c r="H19" i="26"/>
  <c r="G19" i="26"/>
  <c r="D19" i="26"/>
  <c r="C19" i="26"/>
  <c r="N18" i="26"/>
  <c r="M15" i="26"/>
  <c r="M12" i="26"/>
  <c r="N11" i="26"/>
  <c r="N9" i="26"/>
  <c r="N8" i="26"/>
  <c r="N7" i="26"/>
  <c r="M7" i="26"/>
  <c r="M10" i="26" l="1"/>
  <c r="M14" i="26"/>
  <c r="A15" i="19"/>
  <c r="A11" i="9" s="1"/>
  <c r="F31" i="7"/>
  <c r="E24" i="10" s="1"/>
  <c r="M16" i="26"/>
  <c r="N13" i="26"/>
  <c r="L19" i="26"/>
  <c r="A68" i="10"/>
  <c r="A72" i="10"/>
  <c r="A77" i="10"/>
  <c r="A76" i="10"/>
  <c r="A69" i="10"/>
  <c r="A73" i="10"/>
  <c r="D17" i="9"/>
  <c r="E17" i="9" s="1"/>
  <c r="D19" i="19"/>
  <c r="D15" i="9" s="1"/>
  <c r="E15" i="9" s="1"/>
  <c r="AA7" i="28"/>
  <c r="AB7" i="28" s="1"/>
  <c r="Z7" i="28"/>
  <c r="O11" i="26"/>
  <c r="D75" i="10"/>
  <c r="D67" i="10"/>
  <c r="E67" i="10" s="1"/>
  <c r="E76" i="10"/>
  <c r="A13" i="10"/>
  <c r="A31" i="7"/>
  <c r="A26" i="10"/>
  <c r="A28" i="10"/>
  <c r="A30" i="10"/>
  <c r="D63" i="10"/>
  <c r="A11" i="10"/>
  <c r="A15" i="10"/>
  <c r="A10" i="10"/>
  <c r="A12" i="10"/>
  <c r="A14" i="10"/>
  <c r="A16" i="10"/>
  <c r="A9" i="10"/>
  <c r="A17" i="10"/>
  <c r="A27" i="10"/>
  <c r="A29" i="10"/>
  <c r="A42" i="7"/>
  <c r="A39" i="7"/>
  <c r="A27" i="9"/>
  <c r="A34" i="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30" i="9" s="1"/>
  <c r="E30" i="9" s="1"/>
  <c r="J27" i="26"/>
  <c r="D34" i="19"/>
  <c r="D31" i="9" s="1"/>
  <c r="E31" i="9" s="1"/>
  <c r="E63" i="10"/>
  <c r="D60" i="10"/>
  <c r="E60" i="10" s="1"/>
  <c r="A24" i="10"/>
  <c r="A40" i="7"/>
  <c r="A32" i="10"/>
  <c r="A35" i="10"/>
  <c r="A40" i="19"/>
  <c r="A39" i="9"/>
  <c r="D52" i="19"/>
  <c r="D49" i="9" s="1"/>
  <c r="E49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5" i="7"/>
  <c r="O27" i="26"/>
  <c r="D35" i="19"/>
  <c r="D32" i="9" s="1"/>
  <c r="E32" i="9" s="1"/>
  <c r="D11" i="9"/>
  <c r="E11" i="9" s="1"/>
  <c r="A44" i="7"/>
  <c r="A37" i="10" s="1"/>
  <c r="A36" i="10"/>
  <c r="A41" i="7"/>
  <c r="A34" i="10" s="1"/>
  <c r="A33" i="10"/>
  <c r="A41" i="19"/>
  <c r="A44" i="19"/>
  <c r="A45" i="19" l="1"/>
  <c r="A46" i="19" l="1"/>
  <c r="F66" i="7"/>
  <c r="D59" i="10" s="1"/>
  <c r="E59" i="10" s="1"/>
  <c r="F61" i="7"/>
  <c r="D54" i="10" s="1"/>
  <c r="E54" i="10" s="1"/>
  <c r="F60" i="7"/>
  <c r="D53" i="10" s="1"/>
  <c r="E53" i="10" s="1"/>
  <c r="F56" i="7"/>
  <c r="D49" i="10" s="1"/>
  <c r="E49" i="10" s="1"/>
  <c r="F55" i="7"/>
  <c r="D48" i="10" s="1"/>
  <c r="E48" i="10" s="1"/>
  <c r="F54" i="7"/>
  <c r="D47" i="10" s="1"/>
  <c r="E47" i="10" s="1"/>
  <c r="F53" i="7"/>
  <c r="D46" i="10" s="1"/>
  <c r="E46" i="10" l="1"/>
  <c r="A47" i="19"/>
  <c r="A43" i="9"/>
  <c r="F52" i="7"/>
  <c r="D45" i="10" s="1"/>
  <c r="E45" i="10" s="1"/>
  <c r="F50" i="7"/>
  <c r="D43" i="10" s="1"/>
  <c r="E43" i="10" s="1"/>
  <c r="F49" i="7"/>
  <c r="D42" i="10" s="1"/>
  <c r="E42" i="10" s="1"/>
  <c r="F45" i="7"/>
  <c r="D38" i="10" s="1"/>
  <c r="E38" i="10" s="1"/>
  <c r="F44" i="7"/>
  <c r="D37" i="10" s="1"/>
  <c r="E37" i="10" s="1"/>
  <c r="F43" i="7"/>
  <c r="D36" i="10" s="1"/>
  <c r="E36" i="10" s="1"/>
  <c r="F42" i="7"/>
  <c r="D35" i="10" s="1"/>
  <c r="E35" i="10" s="1"/>
  <c r="F41" i="7"/>
  <c r="F40" i="7"/>
  <c r="D33" i="10" s="1"/>
  <c r="E33" i="10" s="1"/>
  <c r="F39" i="7"/>
  <c r="F36" i="7"/>
  <c r="D29" i="10" s="1"/>
  <c r="E29" i="10" s="1"/>
  <c r="A2" i="22"/>
  <c r="D28" i="10"/>
  <c r="E28" i="10" s="1"/>
  <c r="F34" i="7"/>
  <c r="D27" i="10" s="1"/>
  <c r="E27" i="10" s="1"/>
  <c r="F33" i="7"/>
  <c r="D26" i="10" s="1"/>
  <c r="E26" i="10" s="1"/>
  <c r="F32" i="7"/>
  <c r="D25" i="10" s="1"/>
  <c r="E25" i="10" s="1"/>
  <c r="F30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8" i="7"/>
  <c r="D31" i="10" s="1"/>
  <c r="E31" i="10" s="1"/>
  <c r="D32" i="10"/>
  <c r="E32" i="10" s="1"/>
  <c r="A48" i="19"/>
  <c r="A44" i="9"/>
  <c r="F17" i="7"/>
  <c r="D11" i="10" s="1"/>
  <c r="E11" i="10" s="1"/>
  <c r="D10" i="10"/>
  <c r="E10" i="10" s="1"/>
  <c r="F15" i="7"/>
  <c r="D9" i="10" s="1"/>
  <c r="E9" i="10" s="1"/>
  <c r="D8" i="10"/>
  <c r="E8" i="10" s="1"/>
  <c r="A45" i="9" l="1"/>
  <c r="A50" i="1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E19" i="22"/>
  <c r="I19" i="22"/>
  <c r="I20" i="22" s="1"/>
  <c r="A52" i="19" l="1"/>
  <c r="G1" i="7"/>
  <c r="A49" i="9" l="1"/>
  <c r="A2" i="9"/>
  <c r="B26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E5" i="7"/>
  <c r="E4" i="7"/>
  <c r="A46" i="7" l="1"/>
  <c r="A38" i="10"/>
  <c r="A16" i="19"/>
  <c r="A8" i="9"/>
  <c r="A54" i="19"/>
  <c r="A47" i="7" l="1"/>
  <c r="A39" i="10"/>
  <c r="A55" i="19"/>
  <c r="A17" i="19"/>
  <c r="A12" i="9"/>
  <c r="A48" i="7" l="1"/>
  <c r="A40" i="10"/>
  <c r="A18" i="19"/>
  <c r="A21" i="19" s="1"/>
  <c r="A22" i="19" s="1"/>
  <c r="A13" i="9"/>
  <c r="A56" i="19"/>
  <c r="G24" i="9"/>
  <c r="G21" i="11"/>
  <c r="G19" i="11"/>
  <c r="D65" i="18"/>
  <c r="D63" i="18"/>
  <c r="D88" i="10"/>
  <c r="D86" i="10"/>
  <c r="D72" i="9"/>
  <c r="D70" i="9"/>
  <c r="E95" i="7"/>
  <c r="E93" i="7"/>
  <c r="N7" i="11"/>
  <c r="A41" i="10" l="1"/>
  <c r="A57" i="19"/>
  <c r="K88" i="7"/>
  <c r="J88" i="7"/>
  <c r="I88" i="7"/>
  <c r="K87" i="7"/>
  <c r="J87" i="7"/>
  <c r="I87" i="7"/>
  <c r="K85" i="7"/>
  <c r="J85" i="7"/>
  <c r="I85" i="7"/>
  <c r="K84" i="7"/>
  <c r="J84" i="7"/>
  <c r="I84" i="7"/>
  <c r="K83" i="7"/>
  <c r="J83" i="7"/>
  <c r="I83" i="7"/>
  <c r="K81" i="7"/>
  <c r="J81" i="7"/>
  <c r="I81" i="7"/>
  <c r="K80" i="7"/>
  <c r="J80" i="7"/>
  <c r="I80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2" i="7"/>
  <c r="J72" i="7"/>
  <c r="I72" i="7"/>
  <c r="J70" i="7"/>
  <c r="I70" i="7"/>
  <c r="K69" i="7"/>
  <c r="J69" i="7"/>
  <c r="I69" i="7"/>
  <c r="K68" i="7"/>
  <c r="J68" i="7"/>
  <c r="I68" i="7"/>
  <c r="J66" i="7"/>
  <c r="I66" i="7"/>
  <c r="J65" i="7"/>
  <c r="I65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50" i="7" l="1"/>
  <c r="A42" i="10"/>
  <c r="A24" i="19"/>
  <c r="A54" i="9"/>
  <c r="C73" i="7"/>
  <c r="I82" i="7"/>
  <c r="I67" i="7"/>
  <c r="I86" i="7"/>
  <c r="E73" i="7"/>
  <c r="I74" i="7"/>
  <c r="J67" i="7"/>
  <c r="J38" i="7"/>
  <c r="I13" i="7"/>
  <c r="J86" i="7"/>
  <c r="J74" i="7"/>
  <c r="J82" i="7"/>
  <c r="I38" i="7"/>
  <c r="J13" i="7"/>
  <c r="D73" i="7"/>
  <c r="N8" i="11"/>
  <c r="N9" i="11" s="1"/>
  <c r="D29" i="19" s="1"/>
  <c r="D71" i="19" s="1"/>
  <c r="A2" i="11"/>
  <c r="D53" i="18"/>
  <c r="D58" i="18" s="1"/>
  <c r="F58" i="18" s="1"/>
  <c r="D8" i="18"/>
  <c r="A2" i="18"/>
  <c r="C79" i="10"/>
  <c r="C7" i="10"/>
  <c r="F5" i="10"/>
  <c r="A2" i="10"/>
  <c r="C25" i="9"/>
  <c r="E24" i="9"/>
  <c r="K86" i="7"/>
  <c r="K82" i="7"/>
  <c r="K74" i="7"/>
  <c r="K66" i="7"/>
  <c r="K65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6" i="7"/>
  <c r="F24" i="7"/>
  <c r="K23" i="7"/>
  <c r="K21" i="7"/>
  <c r="K20" i="7"/>
  <c r="K19" i="7"/>
  <c r="K17" i="7"/>
  <c r="A7" i="7"/>
  <c r="K34" i="7"/>
  <c r="K31" i="7"/>
  <c r="C71" i="7" l="1"/>
  <c r="C28" i="7" s="1"/>
  <c r="C27" i="7" s="1"/>
  <c r="E71" i="7"/>
  <c r="E28" i="7" s="1"/>
  <c r="E27" i="7" s="1"/>
  <c r="D71" i="7"/>
  <c r="D28" i="7" s="1"/>
  <c r="D27" i="7" s="1"/>
  <c r="F71" i="7"/>
  <c r="D64" i="10" s="1"/>
  <c r="E64" i="10" s="1"/>
  <c r="D26" i="9"/>
  <c r="F29" i="7"/>
  <c r="K24" i="7"/>
  <c r="D18" i="10"/>
  <c r="E18" i="10" s="1"/>
  <c r="K26" i="7"/>
  <c r="D19" i="10"/>
  <c r="E19" i="10" s="1"/>
  <c r="A51" i="7"/>
  <c r="A43" i="10"/>
  <c r="A59" i="19"/>
  <c r="A17" i="9"/>
  <c r="A18" i="9"/>
  <c r="A20" i="9"/>
  <c r="C66" i="10"/>
  <c r="C20" i="10" s="1"/>
  <c r="C84" i="10" s="1"/>
  <c r="D34" i="18"/>
  <c r="K15" i="7"/>
  <c r="F73" i="7"/>
  <c r="K70" i="7"/>
  <c r="K67" i="7"/>
  <c r="K18" i="7"/>
  <c r="K33" i="7"/>
  <c r="K30" i="7"/>
  <c r="K35" i="7"/>
  <c r="I73" i="7"/>
  <c r="J73" i="7"/>
  <c r="K38" i="7"/>
  <c r="C68" i="9"/>
  <c r="D79" i="10"/>
  <c r="E79" i="10" s="1"/>
  <c r="K71" i="7" l="1"/>
  <c r="J28" i="7"/>
  <c r="I71" i="7"/>
  <c r="I28" i="7"/>
  <c r="E26" i="9"/>
  <c r="D25" i="9"/>
  <c r="D22" i="10"/>
  <c r="D21" i="10" s="1"/>
  <c r="F28" i="7"/>
  <c r="F27" i="7" s="1"/>
  <c r="E6" i="10"/>
  <c r="K73" i="7"/>
  <c r="A52" i="7"/>
  <c r="A44" i="10"/>
  <c r="A60" i="19"/>
  <c r="A56" i="9"/>
  <c r="J71" i="7"/>
  <c r="F71" i="19"/>
  <c r="I27" i="7"/>
  <c r="K52" i="7"/>
  <c r="J27" i="7"/>
  <c r="F13" i="7"/>
  <c r="K13" i="7" s="1"/>
  <c r="D6" i="9"/>
  <c r="E6" i="9" s="1"/>
  <c r="K29" i="7"/>
  <c r="E25" i="9" l="1"/>
  <c r="D68" i="9"/>
  <c r="F91" i="7"/>
  <c r="E22" i="10"/>
  <c r="E21" i="10" s="1"/>
  <c r="A45" i="10"/>
  <c r="K28" i="7"/>
  <c r="E68" i="9"/>
  <c r="D7" i="10"/>
  <c r="E7" i="10" s="1"/>
  <c r="C91" i="7"/>
  <c r="A54" i="7" l="1"/>
  <c r="A46" i="10"/>
  <c r="K27" i="7"/>
  <c r="J12" i="7"/>
  <c r="E91" i="7"/>
  <c r="I12" i="7"/>
  <c r="D91" i="7"/>
  <c r="I91" i="7" s="1"/>
  <c r="K12" i="7"/>
  <c r="A55" i="7" l="1"/>
  <c r="A47" i="10"/>
  <c r="K91" i="7"/>
  <c r="J91" i="7"/>
  <c r="A56" i="7" l="1"/>
  <c r="A48" i="10"/>
  <c r="A65" i="19"/>
  <c r="A57" i="7" l="1"/>
  <c r="A49" i="10"/>
  <c r="A66" i="19"/>
  <c r="A63" i="9"/>
  <c r="A50" i="10" l="1"/>
  <c r="A69" i="19"/>
  <c r="A59" i="7" l="1"/>
  <c r="A51" i="10"/>
  <c r="A66" i="9"/>
  <c r="A70" i="19"/>
  <c r="A67" i="9" s="1"/>
  <c r="A60" i="7" l="1"/>
  <c r="A52" i="10"/>
  <c r="A66" i="7" l="1"/>
  <c r="A67" i="7" l="1"/>
  <c r="A59" i="10"/>
  <c r="A60" i="10" l="1"/>
  <c r="A68" i="7"/>
  <c r="A69" i="7" l="1"/>
  <c r="A61" i="10"/>
  <c r="A70" i="7" l="1"/>
  <c r="A62" i="10"/>
  <c r="A63" i="10" l="1"/>
  <c r="A72" i="7" l="1"/>
  <c r="E75" i="10" l="1"/>
  <c r="D66" i="10"/>
  <c r="E66" i="10" s="1"/>
  <c r="E20" i="10" s="1"/>
  <c r="D20" i="10" l="1"/>
  <c r="D84" i="10" s="1"/>
  <c r="E84" i="10" s="1"/>
</calcChain>
</file>

<file path=xl/sharedStrings.xml><?xml version="1.0" encoding="utf-8"?>
<sst xmlns="http://schemas.openxmlformats.org/spreadsheetml/2006/main" count="529" uniqueCount="313">
  <si>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</si>
  <si>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</si>
  <si>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</si>
  <si>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</si>
  <si>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</si>
  <si>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</si>
  <si>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</si>
  <si>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</si>
  <si>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</si>
  <si>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</si>
  <si>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</si>
  <si>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</si>
  <si>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</si>
  <si>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</si>
  <si>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</si>
  <si>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</si>
  <si>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</si>
  <si>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</si>
  <si>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</si>
  <si>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</si>
  <si>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</si>
  <si>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</si>
  <si>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</si>
  <si>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</si>
  <si>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</si>
  <si>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</si>
  <si>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</si>
  <si>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</si>
  <si>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</si>
  <si>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</si>
  <si>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</si>
  <si>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</si>
  <si>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</si>
  <si>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</si>
  <si>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</si>
  <si>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</si>
  <si>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</si>
  <si>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</si>
  <si>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</si>
  <si>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</si>
  <si>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</si>
  <si>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</si>
  <si>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</si>
  <si>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</si>
  <si>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</si>
  <si>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</si>
  <si>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</si>
  <si>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</si>
  <si>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</si>
  <si>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</si>
  <si>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</si>
  <si>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</si>
  <si>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</si>
  <si>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</si>
  <si>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</si>
  <si>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</si>
  <si>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</si>
  <si>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</si>
  <si>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</si>
  <si>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</si>
  <si>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</si>
  <si>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</si>
  <si>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</si>
  <si>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</si>
  <si>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</si>
  <si>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</si>
  <si>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</si>
  <si>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</si>
  <si>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</si>
  <si>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</si>
  <si>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</si>
  <si>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</si>
  <si>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</si>
  <si>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</si>
  <si>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</si>
  <si>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</si>
  <si>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</si>
  <si>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</si>
  <si>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</si>
  <si>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</si>
  <si>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</si>
  <si>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</si>
  <si>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</si>
  <si>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</si>
  <si>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</si>
  <si>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</si>
  <si>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</si>
  <si>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</si>
  <si>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</si>
  <si>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</si>
  <si>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</si>
  <si>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</si>
  <si>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</si>
  <si>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</si>
  <si>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</si>
  <si>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</si>
  <si>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</si>
  <si>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</si>
  <si>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</si>
  <si>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</si>
  <si>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</si>
  <si>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</si>
  <si>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</si>
  <si>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</si>
  <si>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</si>
  <si>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</si>
  <si>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</si>
  <si>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</si>
  <si>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</si>
  <si>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</si>
  <si>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</si>
  <si>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</si>
  <si>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</si>
  <si>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</si>
  <si>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</si>
  <si>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</si>
  <si>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</si>
  <si>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</si>
  <si>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</si>
  <si>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</si>
  <si>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</si>
  <si>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</si>
  <si>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</si>
  <si>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</si>
  <si>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</si>
  <si>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</si>
  <si>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</si>
  <si>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</si>
  <si>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</si>
  <si>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</si>
  <si>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</si>
  <si>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</si>
  <si>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</si>
  <si>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</si>
  <si>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</si>
  <si>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</si>
  <si>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</si>
  <si>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</si>
  <si>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</si>
  <si>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</si>
  <si>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</si>
  <si>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</si>
  <si>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</si>
  <si>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</si>
  <si>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</si>
  <si>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</si>
  <si>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</si>
  <si>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</si>
  <si>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</si>
  <si>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</si>
  <si>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</si>
  <si>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</si>
  <si>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</si>
  <si>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</si>
  <si>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</si>
  <si>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</si>
  <si>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</si>
  <si>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</si>
  <si>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</si>
  <si>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</si>
  <si>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</si>
  <si>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</si>
  <si>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</si>
  <si>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</si>
  <si>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</si>
  <si>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</si>
  <si>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</si>
  <si>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</si>
  <si>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</si>
  <si>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</si>
  <si>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</si>
  <si>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</si>
  <si>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</si>
  <si>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</si>
  <si>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</si>
  <si>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</si>
  <si>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</si>
  <si>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</si>
  <si>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</si>
  <si>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</si>
  <si>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</si>
  <si>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</si>
  <si>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</si>
  <si>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</si>
  <si>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</si>
  <si>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</si>
  <si>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</si>
  <si>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</si>
  <si>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</si>
  <si>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</si>
  <si>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</si>
  <si>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</si>
  <si>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</si>
  <si>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</si>
  <si>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</si>
  <si>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</si>
  <si>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</si>
  <si>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</si>
  <si>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</si>
  <si>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</si>
  <si>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</si>
  <si>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</si>
  <si>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</si>
  <si>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</si>
  <si>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</si>
  <si>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</si>
  <si>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</si>
  <si>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</si>
  <si>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</si>
  <si>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</si>
  <si>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</si>
  <si>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</si>
  <si>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</si>
  <si>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</si>
  <si>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</si>
  <si>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</si>
  <si>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</si>
  <si>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</si>
  <si>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</si>
  <si>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</si>
  <si>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</si>
  <si>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</si>
  <si>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</si>
  <si>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</si>
  <si>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</si>
  <si>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</si>
  <si>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</si>
  <si>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</si>
  <si>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</si>
  <si>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</si>
  <si>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</si>
  <si>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</si>
  <si>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</si>
  <si>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</si>
  <si>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</si>
  <si>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</si>
  <si>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</si>
  <si>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</si>
  <si>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</si>
  <si>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</si>
  <si>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</si>
  <si>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</si>
  <si>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</si>
  <si>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</si>
  <si>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</si>
  <si>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</si>
  <si>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</si>
  <si>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</si>
  <si>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</si>
  <si>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</si>
  <si>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</si>
  <si>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</si>
  <si>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</si>
  <si>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</si>
  <si>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</si>
  <si>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</si>
  <si>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</si>
  <si>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</si>
  <si>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</si>
  <si>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</si>
  <si>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</si>
  <si>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</si>
  <si>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</si>
  <si>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</si>
  <si>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</si>
  <si>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</si>
  <si>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</si>
  <si>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</si>
  <si>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</si>
  <si>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</si>
  <si>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</si>
  <si>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</si>
  <si>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</si>
  <si>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</si>
  <si>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</si>
  <si>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</si>
  <si>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</si>
  <si>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</si>
  <si>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</si>
  <si>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</si>
  <si>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</si>
  <si>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</si>
  <si>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</si>
  <si>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</si>
  <si>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</si>
  <si>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</si>
  <si>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</si>
  <si>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</si>
  <si>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</si>
  <si>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</si>
  <si>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</si>
  <si>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 xml:space="preserve">Վարձակալության գծով </t>
  </si>
  <si>
    <t>ՏՆՕՐԵՆ՝ Ժ/Պ</t>
  </si>
  <si>
    <t>Արմինե Սողոմոնյան</t>
  </si>
  <si>
    <t>Էմմա Ղազարյան</t>
  </si>
  <si>
    <t>ՏՆՕՐԵՆ՝Ժ/Պ</t>
  </si>
  <si>
    <t xml:space="preserve">     Արմինե   Սողոմոնյան</t>
  </si>
  <si>
    <t xml:space="preserve">       Էմմա    Ղազարյան</t>
  </si>
  <si>
    <t>դեկտեմբեր -2023</t>
  </si>
  <si>
    <t>հունվար-2024</t>
  </si>
  <si>
    <t>Պահնորդական ծառայության գծով</t>
  </si>
  <si>
    <t>Կազմարարական ծառայության գծով</t>
  </si>
  <si>
    <t>Կրակմարիչների ծառայության գծով</t>
  </si>
  <si>
    <t>Պահնորդակա ծառայության գծով</t>
  </si>
  <si>
    <t>Կրակմարիչների լիցքավորման գծով</t>
  </si>
  <si>
    <t>1-6,0</t>
  </si>
  <si>
    <t>3-14,0
35-15,0</t>
  </si>
  <si>
    <t>1-15,0</t>
  </si>
  <si>
    <t>2-14,0
8-15,0
3-20,0</t>
  </si>
  <si>
    <t>41-10,0</t>
  </si>
  <si>
    <t>5-8,0
26-10,0</t>
  </si>
  <si>
    <t xml:space="preserve">6-8,0
16-14,0
57-15,0
1-18,0
2-20,0
</t>
  </si>
  <si>
    <t xml:space="preserve">«Երևանի Կ․ Սարաջյանի անվան երաժշտական 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</si>
</sst>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43" fillId="25" borderId="23" xfId="0" applyFont="1" applyFill="1" applyBorder="1" applyAlignment="1">
      <alignment horizontal="center" vertical="center" wrapText="1"/>
    </xf>
    <xf numFmtId="0" fontId="43" fillId="25" borderId="12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0" fontId="42" fillId="25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5" borderId="21" xfId="0" applyFont="1" applyFill="1" applyBorder="1" applyAlignment="1">
      <alignment horizontal="center" vertical="center" wrapText="1"/>
    </xf>
    <xf numFmtId="0" fontId="30" fillId="25" borderId="36" xfId="0" applyFont="1" applyFill="1" applyBorder="1" applyAlignment="1">
      <alignment horizontal="center" vertical="center" wrapText="1"/>
    </xf>
    <xf numFmtId="0" fontId="30" fillId="25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5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5" borderId="21" xfId="0" applyFont="1" applyFill="1" applyBorder="1" applyAlignment="1">
      <alignment horizontal="center" vertical="center"/>
    </xf>
    <xf numFmtId="0" fontId="43" fillId="25" borderId="0" xfId="0" applyFont="1" applyFill="1" applyAlignment="1">
      <alignment horizontal="center" vertical="center" wrapText="1"/>
    </xf>
    <xf numFmtId="0" fontId="42" fillId="25" borderId="0" xfId="0" applyFont="1" applyFill="1" applyAlignment="1">
      <alignment horizontal="right"/>
    </xf>
    <xf numFmtId="0" fontId="27" fillId="25" borderId="14" xfId="0" applyFont="1" applyFill="1" applyBorder="1" applyAlignment="1">
      <alignment horizontal="center" vertical="center" wrapText="1"/>
    </xf>
    <xf numFmtId="0" fontId="27" fillId="25" borderId="60" xfId="0" applyFont="1" applyFill="1" applyBorder="1" applyAlignment="1">
      <alignment horizontal="center" vertical="center" wrapText="1"/>
    </xf>
    <xf numFmtId="0" fontId="32" fillId="25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5" borderId="22" xfId="0" applyFont="1" applyFill="1" applyBorder="1" applyAlignment="1">
      <alignment horizontal="center" vertical="center" wrapText="1"/>
    </xf>
    <xf numFmtId="0" fontId="27" fillId="25" borderId="21" xfId="0" applyFont="1" applyFill="1" applyBorder="1" applyAlignment="1">
      <alignment horizontal="center" vertical="center"/>
    </xf>
    <xf numFmtId="1" fontId="30" fillId="25" borderId="36" xfId="0" applyNumberFormat="1" applyFont="1" applyFill="1" applyBorder="1" applyAlignment="1">
      <alignment horizontal="center" vertical="center"/>
    </xf>
    <xf numFmtId="164" fontId="32" fillId="25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top" wrapText="1"/>
    </xf>
    <xf numFmtId="0" fontId="28" fillId="0" borderId="50" xfId="19" applyFont="1" applyBorder="1" applyAlignment="1">
      <alignment horizontal="center" vertical="center" wrapText="1"/>
    </xf>
    <xf numFmtId="0" fontId="28" fillId="0" borderId="54" xfId="19" applyFont="1" applyBorder="1" applyAlignment="1">
      <alignment horizontal="center" vertical="center" wrapText="1"/>
    </xf>
    <xf numFmtId="0" fontId="27" fillId="0" borderId="0" xfId="20" applyFont="1" applyProtection="1">
      <protection locked="0"/>
    </xf>
    <xf numFmtId="0" fontId="27" fillId="0" borderId="0" xfId="20" applyFont="1" applyAlignment="1" applyProtection="1">
      <alignment horizontal="center" wrapText="1"/>
      <protection locked="0"/>
    </xf>
    <xf numFmtId="0" fontId="27" fillId="0" borderId="0" xfId="20" applyFont="1" applyAlignment="1" applyProtection="1">
      <alignment horizontal="center"/>
      <protection locked="0"/>
    </xf>
    <xf numFmtId="0" fontId="27" fillId="0" borderId="0" xfId="20" applyFont="1" applyAlignment="1" applyProtection="1">
      <alignment wrapText="1"/>
      <protection locked="0"/>
    </xf>
    <xf numFmtId="0" fontId="32" fillId="0" borderId="0" xfId="20" applyFont="1" applyAlignment="1" applyProtection="1">
      <alignment horizontal="center"/>
      <protection hidden="1"/>
    </xf>
    <xf numFmtId="0" fontId="32" fillId="0" borderId="0" xfId="20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 wrapText="1"/>
      <protection hidden="1"/>
    </xf>
    <xf numFmtId="0" fontId="27" fillId="0" borderId="0" xfId="20" applyFont="1" applyProtection="1">
      <protection hidden="1"/>
    </xf>
    <xf numFmtId="0" fontId="27" fillId="0" borderId="0" xfId="20" applyFont="1" applyAlignment="1" applyProtection="1">
      <alignment wrapText="1"/>
      <protection hidden="1"/>
    </xf>
    <xf numFmtId="0" fontId="32" fillId="0" borderId="0" xfId="0" applyFont="1" applyAlignment="1" applyProtection="1">
      <alignment horizontal="center" vertical="center" wrapText="1"/>
      <protection hidden="1"/>
    </xf>
    <xf numFmtId="166" fontId="32" fillId="0" borderId="27" xfId="20" applyNumberFormat="1" applyFont="1" applyBorder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27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27" xfId="20" applyNumberFormat="1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165" fontId="27" fillId="0" borderId="0" xfId="20" applyNumberFormat="1" applyFont="1" applyAlignment="1" applyProtection="1">
      <alignment horizontal="left" vertical="center" wrapText="1"/>
      <protection hidden="1"/>
    </xf>
    <xf numFmtId="165" fontId="32" fillId="0" borderId="0" xfId="20" applyNumberFormat="1" applyFont="1" applyAlignment="1" applyProtection="1">
      <alignment horizontal="center" wrapText="1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center" vertical="center" wrapText="1"/>
      <protection hidden="1"/>
    </xf>
    <xf numFmtId="0" fontId="28" fillId="0" borderId="10" xfId="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top" wrapText="1"/>
      <protection hidden="1"/>
    </xf>
    <xf numFmtId="0" fontId="31" fillId="0" borderId="10" xfId="45" applyFont="1" applyBorder="1" applyAlignment="1" applyProtection="1">
      <alignment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31" fillId="0" borderId="49" xfId="45" applyNumberFormat="1" applyFont="1" applyBorder="1" applyAlignment="1" applyProtection="1">
      <alignment horizontal="center" vertical="center" wrapText="1"/>
      <protection locked="0"/>
    </xf>
    <xf numFmtId="0" fontId="46" fillId="0" borderId="10" xfId="0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165" fontId="28" fillId="0" borderId="10" xfId="20" applyNumberFormat="1" applyFont="1" applyBorder="1" applyAlignment="1">
      <alignment horizontal="left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33" fillId="0" borderId="0" xfId="0" applyFont="1" applyAlignment="1" applyProtection="1">
      <alignment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7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0" borderId="27" xfId="45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5" borderId="37" xfId="0" applyFont="1" applyFill="1" applyBorder="1" applyAlignment="1">
      <alignment horizontal="center" vertical="center" wrapText="1"/>
    </xf>
    <xf numFmtId="0" fontId="33" fillId="25" borderId="46" xfId="0" applyFont="1" applyFill="1" applyBorder="1" applyAlignment="1">
      <alignment horizontal="center" vertical="center" wrapText="1"/>
    </xf>
    <xf numFmtId="0" fontId="33" fillId="25" borderId="60" xfId="0" applyFont="1" applyFill="1" applyBorder="1" applyAlignment="1">
      <alignment horizontal="center" vertical="center" wrapText="1"/>
    </xf>
    <xf numFmtId="0" fontId="33" fillId="25" borderId="49" xfId="0" applyFont="1" applyFill="1" applyBorder="1" applyAlignment="1">
      <alignment horizontal="center" vertical="center" wrapText="1"/>
    </xf>
    <xf numFmtId="0" fontId="32" fillId="25" borderId="14" xfId="0" applyFont="1" applyFill="1" applyBorder="1" applyAlignment="1">
      <alignment horizontal="center" vertical="center" wrapText="1"/>
    </xf>
    <xf numFmtId="0" fontId="32" fillId="25" borderId="15" xfId="0" applyFont="1" applyFill="1" applyBorder="1" applyAlignment="1">
      <alignment horizontal="center" vertical="center" wrapText="1"/>
    </xf>
    <xf numFmtId="0" fontId="43" fillId="25" borderId="55" xfId="0" applyFont="1" applyFill="1" applyBorder="1" applyAlignment="1">
      <alignment horizontal="center" vertical="center" wrapText="1"/>
    </xf>
    <xf numFmtId="0" fontId="43" fillId="25" borderId="11" xfId="0" applyFont="1" applyFill="1" applyBorder="1" applyAlignment="1">
      <alignment horizontal="center" vertical="center" wrapText="1"/>
    </xf>
    <xf numFmtId="0" fontId="43" fillId="25" borderId="56" xfId="0" applyFont="1" applyFill="1" applyBorder="1" applyAlignment="1">
      <alignment horizontal="center" vertical="center" wrapText="1"/>
    </xf>
    <xf numFmtId="0" fontId="43" fillId="25" borderId="23" xfId="0" applyFont="1" applyFill="1" applyBorder="1" applyAlignment="1">
      <alignment horizontal="center" vertical="center" wrapText="1"/>
    </xf>
    <xf numFmtId="0" fontId="43" fillId="25" borderId="12" xfId="0" applyFont="1" applyFill="1" applyBorder="1" applyAlignment="1">
      <alignment horizontal="center" vertical="center" wrapText="1"/>
    </xf>
    <xf numFmtId="0" fontId="43" fillId="25" borderId="0" xfId="0" applyFont="1" applyFill="1" applyAlignment="1">
      <alignment horizontal="center" vertical="center" wrapText="1"/>
    </xf>
    <xf numFmtId="0" fontId="43" fillId="25" borderId="61" xfId="0" applyFont="1" applyFill="1" applyBorder="1" applyAlignment="1">
      <alignment horizontal="center" vertical="center" wrapText="1"/>
    </xf>
    <xf numFmtId="164" fontId="33" fillId="25" borderId="50" xfId="0" applyNumberFormat="1" applyFont="1" applyFill="1" applyBorder="1" applyAlignment="1">
      <alignment horizontal="center" vertical="center" wrapText="1"/>
    </xf>
    <xf numFmtId="164" fontId="33" fillId="25" borderId="32" xfId="0" applyNumberFormat="1" applyFont="1" applyFill="1" applyBorder="1" applyAlignment="1">
      <alignment horizontal="center" vertical="center" wrapText="1"/>
    </xf>
    <xf numFmtId="0" fontId="33" fillId="25" borderId="50" xfId="0" applyFont="1" applyFill="1" applyBorder="1" applyAlignment="1">
      <alignment horizontal="center" vertical="center" wrapText="1"/>
    </xf>
    <xf numFmtId="0" fontId="33" fillId="25" borderId="32" xfId="0" applyFont="1" applyFill="1" applyBorder="1" applyAlignment="1">
      <alignment horizontal="center" vertical="center" wrapText="1"/>
    </xf>
    <xf numFmtId="0" fontId="40" fillId="25" borderId="16" xfId="0" applyFont="1" applyFill="1" applyBorder="1" applyAlignment="1">
      <alignment horizontal="center" vertical="center" wrapText="1"/>
    </xf>
    <xf numFmtId="0" fontId="40" fillId="25" borderId="10" xfId="0" applyFont="1" applyFill="1" applyBorder="1" applyAlignment="1">
      <alignment horizontal="center" vertical="center" wrapText="1"/>
    </xf>
    <xf numFmtId="0" fontId="40" fillId="25" borderId="17" xfId="0" applyFont="1" applyFill="1" applyBorder="1" applyAlignment="1">
      <alignment horizontal="center" vertical="center" wrapText="1"/>
    </xf>
    <xf numFmtId="0" fontId="40" fillId="25" borderId="37" xfId="0" applyFont="1" applyFill="1" applyBorder="1" applyAlignment="1">
      <alignment horizontal="center" vertical="center" wrapText="1"/>
    </xf>
    <xf numFmtId="0" fontId="40" fillId="25" borderId="46" xfId="0" applyFont="1" applyFill="1" applyBorder="1" applyAlignment="1">
      <alignment horizontal="center" vertical="center" wrapText="1"/>
    </xf>
    <xf numFmtId="0" fontId="33" fillId="25" borderId="14" xfId="0" applyFont="1" applyFill="1" applyBorder="1" applyAlignment="1">
      <alignment horizontal="center" vertical="center"/>
    </xf>
    <xf numFmtId="0" fontId="33" fillId="25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AAgAFAATQAAAAAAAAAAAAAAAAAAAAAAAAAAAAAAAAAAAAAAAAAAAAAAAAAAAAAAAAAAAAAAAAAAAAAAAAAAAAAAAAAAAAAAAAAAAAAAAAAAAAAAAAAAAAAAAAAAAAAAAADoBwQABAASABMAF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wMDhaMCMGCSqGSIb3DQEJBDEWBBQ7UaIQBKWAJxEDtOPvCvktcqZuzzArBgsqhkiG9w0BCRACDDEcMBowGDAWBBRE5xMFRVajmd/v2Zzf5CvSbEm8HjANBgkqhkiG9w0BAQEFAASCAQC+OuQIbm+YeDM2jv45m38FjeQ8z2Pqppu5tQYWWb5YiY1Xygg0jN/xkDmy/tZIlT56tXEKFGGYJYMAXapHPiDZdYXO+pUFErrOJNIel70UlDlj1jXQTldHLgVyDnlBwugzBvGJoQpih/1lqjBOsSlznds4NZDm8pliCzz3BG6AkZ+eEkuIW3eXsgd3+7PVSOa6rq+FazPq0CvXnjnthUD/iNojW8KcNOA6JiFuq2+MspYmVmsEkUOABziT5w3+3pwzb/Wcqai7Kkn4/qTwJmU7cAKln8U25Hlwdh1wb8uPS0iwha+aAvYld19V+iSojDsAfLWnmoz5MziBorTYCcy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4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AAgAFAATQAAAAAAAAAAAAAAAAAAAAAAAAAAAAAAAAAAAAAAAAAAAAAAAAAAAAAAAAAAAAAAAAAAAAAAAAAAAAAAAAAAAAAAAAAAAAAAAAAAAAAAAAAAAAAAAAAAAAAAAADoBwQABAASABMAF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wMTJaMCMGCSqGSIb3DQEJBDEWBBT1hK6aDBedvn0ipsI+pWAjn9S/gzArBgsqhkiG9w0BCRACDDEcMBowGDAWBBRE5xMFRVajmd/v2Zzf5CvSbEm8HjANBgkqhkiG9w0BAQEFAASCAQAWFEeI1tuNziVPTEA+G5WRt2gFxpne7dDPWJfsFsvFTEw3+YDdHN7Zonp6xPCMnTNTxYlBz+WDwy4wnzVBC5zhP8lx4O8iNlijigv9QmDA6knGzfKcA3iODRNiLaBRBBsBN5i0ZD2l/vmkFO7haiSXtZN34Yv/qhdpvHECK1r80/k/WETEq4CQKMRd7uw0aTVtj4F3WOCYxiNjaY6EzZYOLNZ6+OFxeE7GUb3eoDaVVpKaYMr6YnaOJ/cnGqlGL2XhyXAFCJb7VLsNxUaHfOz1rmL8IjT/DtmdQCxeWMrrAkkyNqiPDyI/Z7et4MHQ8mxi54gCSdD99mj0OsyV4wG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2</xdr:col>
          <xdr:colOff>2540000</xdr:colOff>
          <xdr:row>77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34818DF1-1A70-DFB9-C2EE-B2E4502ACD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3</xdr:col>
          <xdr:colOff>1216025</xdr:colOff>
          <xdr:row>97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6A8BCE93-A859-AFBC-A541-1B176497A0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9"/>
  <sheetViews>
    <sheetView view="pageBreakPreview" topLeftCell="A38" zoomScaleSheetLayoutView="100" workbookViewId="0">
      <selection activeCell="C78" sqref="C78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6" customWidth="1"/>
    <col min="5" max="5" width="4" style="36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5"/>
      <c r="D1" s="35" t="s">
        <v>166</v>
      </c>
      <c r="E1" s="6">
        <v>5</v>
      </c>
      <c r="F1" s="35"/>
    </row>
    <row r="2" spans="1:15" s="6" customFormat="1">
      <c r="C2" s="35"/>
      <c r="D2" s="517" t="s">
        <v>36</v>
      </c>
      <c r="E2" s="517"/>
      <c r="F2" s="35"/>
    </row>
    <row r="3" spans="1:15" s="6" customFormat="1">
      <c r="C3" s="35"/>
      <c r="D3" s="6" t="s">
        <v>204</v>
      </c>
      <c r="F3" s="35"/>
    </row>
    <row r="4" spans="1:15" s="37" customFormat="1" ht="24.75" customHeight="1">
      <c r="B4" s="298"/>
      <c r="C4" s="298"/>
      <c r="D4" s="517" t="s">
        <v>231</v>
      </c>
      <c r="E4" s="517"/>
    </row>
    <row r="5" spans="1:15" s="37" customFormat="1" ht="20.25" customHeight="1">
      <c r="B5" s="298"/>
      <c r="C5" s="517" t="s">
        <v>205</v>
      </c>
      <c r="D5" s="517"/>
      <c r="E5" s="517"/>
    </row>
    <row r="6" spans="1:15" ht="18.75" customHeight="1">
      <c r="A6" s="518" t="s">
        <v>37</v>
      </c>
      <c r="B6" s="518"/>
      <c r="C6" s="518"/>
      <c r="D6" s="518"/>
      <c r="E6" s="518"/>
      <c r="F6" s="38"/>
    </row>
    <row r="7" spans="1:15" ht="46.5" customHeight="1">
      <c r="A7" s="515" t="s">
        <v>312</v>
      </c>
      <c r="B7" s="515"/>
      <c r="C7" s="515"/>
      <c r="D7" s="515"/>
      <c r="E7" s="515"/>
      <c r="F7" s="60"/>
    </row>
    <row r="8" spans="1:15" ht="18.75" customHeight="1">
      <c r="A8" s="516" t="s">
        <v>233</v>
      </c>
      <c r="B8" s="516"/>
      <c r="C8" s="516"/>
      <c r="D8" s="516"/>
      <c r="E8" s="516"/>
      <c r="F8" s="39"/>
      <c r="G8" s="40"/>
      <c r="H8" s="40"/>
      <c r="J8" s="40"/>
      <c r="K8" s="40"/>
      <c r="L8" s="40"/>
    </row>
    <row r="9" spans="1:15" ht="24" customHeight="1">
      <c r="A9" s="41"/>
      <c r="B9" s="41"/>
      <c r="C9" s="41"/>
      <c r="D9" s="42" t="s">
        <v>48</v>
      </c>
      <c r="E9" s="288"/>
      <c r="K9" s="2"/>
    </row>
    <row r="10" spans="1:15" ht="20.25">
      <c r="A10" s="43" t="s">
        <v>6</v>
      </c>
      <c r="B10" s="44" t="s">
        <v>118</v>
      </c>
      <c r="C10" s="45"/>
      <c r="D10" s="46"/>
      <c r="E10" s="289"/>
      <c r="F10" s="465"/>
      <c r="G10" s="466"/>
      <c r="H10" s="465"/>
    </row>
    <row r="11" spans="1:15" ht="22.15" customHeight="1">
      <c r="A11" s="90">
        <v>1</v>
      </c>
      <c r="B11" s="20" t="s">
        <v>111</v>
      </c>
      <c r="C11" s="47"/>
      <c r="D11" s="190">
        <v>137399.5</v>
      </c>
      <c r="E11" s="290"/>
      <c r="F11" s="51"/>
    </row>
    <row r="12" spans="1:15">
      <c r="A12" s="90">
        <v>2</v>
      </c>
      <c r="B12" s="406" t="s">
        <v>195</v>
      </c>
      <c r="C12" s="47"/>
      <c r="D12" s="190">
        <v>2396.6999999999998</v>
      </c>
      <c r="E12" s="290"/>
      <c r="F12" s="2"/>
    </row>
    <row r="13" spans="1:15" ht="18" customHeight="1">
      <c r="A13" s="90">
        <v>3</v>
      </c>
      <c r="B13" s="236" t="s">
        <v>234</v>
      </c>
      <c r="C13" s="47"/>
      <c r="D13" s="192">
        <v>604.5</v>
      </c>
      <c r="E13" s="290"/>
      <c r="F13" s="2"/>
    </row>
    <row r="14" spans="1:15" s="3" customFormat="1">
      <c r="A14" s="90">
        <f>+A13+1</f>
        <v>4</v>
      </c>
      <c r="B14" s="20" t="s">
        <v>7</v>
      </c>
      <c r="C14" s="48"/>
      <c r="D14" s="190">
        <v>27070</v>
      </c>
      <c r="E14" s="290"/>
      <c r="F14" s="227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0">
        <f>+A14+1</f>
        <v>5</v>
      </c>
      <c r="B15" s="20" t="s">
        <v>58</v>
      </c>
      <c r="C15" s="48"/>
      <c r="D15" s="190">
        <f>+'Komunal '!M28</f>
        <v>0</v>
      </c>
      <c r="E15" s="290"/>
      <c r="F15" s="227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0">
        <f t="shared" ref="A16:A22" si="0">+A15+1</f>
        <v>6</v>
      </c>
      <c r="B16" s="20" t="s">
        <v>173</v>
      </c>
      <c r="C16" s="48"/>
      <c r="D16" s="190"/>
      <c r="E16" s="290"/>
      <c r="F16" s="227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0">
        <f t="shared" si="0"/>
        <v>7</v>
      </c>
      <c r="B17" s="20" t="s">
        <v>8</v>
      </c>
      <c r="C17" s="48"/>
      <c r="D17" s="190"/>
      <c r="E17" s="290"/>
      <c r="F17" s="227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0">
        <f t="shared" si="0"/>
        <v>8</v>
      </c>
      <c r="B18" s="20" t="s">
        <v>67</v>
      </c>
      <c r="C18" s="48"/>
      <c r="D18" s="190"/>
      <c r="E18" s="290"/>
      <c r="F18" s="227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0">
        <v>5</v>
      </c>
      <c r="B19" s="20" t="s">
        <v>116</v>
      </c>
      <c r="C19" s="48"/>
      <c r="D19" s="190">
        <f>+D20+D21</f>
        <v>1848.1</v>
      </c>
      <c r="E19" s="290"/>
      <c r="F19" s="227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>
      <c r="A20" s="90">
        <v>5.0999999999999996</v>
      </c>
      <c r="B20" s="18" t="s">
        <v>68</v>
      </c>
      <c r="C20" s="48"/>
      <c r="D20" s="191">
        <f>+D68</f>
        <v>1848.1</v>
      </c>
      <c r="E20" s="291"/>
      <c r="F20" s="53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0">
        <f t="shared" si="0"/>
        <v>6.1</v>
      </c>
      <c r="B21" s="18" t="s">
        <v>69</v>
      </c>
      <c r="C21" s="48"/>
      <c r="D21" s="407"/>
      <c r="E21" s="292"/>
      <c r="F21" s="53"/>
      <c r="G21" s="2"/>
      <c r="H21" s="2"/>
      <c r="I21" s="229"/>
      <c r="J21" s="2"/>
      <c r="K21" s="2"/>
      <c r="L21" s="2"/>
      <c r="M21" s="2"/>
      <c r="N21" s="2"/>
      <c r="O21" s="2"/>
    </row>
    <row r="22" spans="1:25" s="3" customFormat="1" hidden="1">
      <c r="A22" s="90">
        <f t="shared" si="0"/>
        <v>7.1</v>
      </c>
      <c r="B22" s="20" t="s">
        <v>9</v>
      </c>
      <c r="C22" s="48"/>
      <c r="D22" s="190"/>
      <c r="E22" s="290"/>
      <c r="F22" s="227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0">
        <v>6</v>
      </c>
      <c r="B23" s="20" t="s">
        <v>278</v>
      </c>
      <c r="C23" s="48"/>
      <c r="D23" s="192">
        <f>+'Komunal '!N20</f>
        <v>5.4</v>
      </c>
      <c r="E23" s="290"/>
      <c r="F23" s="227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0">
        <f>+A23+1</f>
        <v>7</v>
      </c>
      <c r="B24" s="19" t="s">
        <v>208</v>
      </c>
      <c r="C24" s="234"/>
      <c r="D24" s="190"/>
      <c r="E24" s="290"/>
      <c r="F24" s="287"/>
    </row>
    <row r="25" spans="1:25" s="2" customFormat="1" hidden="1">
      <c r="A25" s="90"/>
      <c r="B25" s="19"/>
      <c r="C25" s="234"/>
      <c r="D25" s="190"/>
      <c r="E25" s="290"/>
    </row>
    <row r="26" spans="1:25" ht="24" customHeight="1">
      <c r="A26" s="43"/>
      <c r="B26" s="15" t="s">
        <v>24</v>
      </c>
      <c r="C26" s="45"/>
      <c r="D26" s="220">
        <f>SUM(D11:D19,D22:D25)</f>
        <v>169324.2</v>
      </c>
      <c r="E26" s="293"/>
    </row>
    <row r="27" spans="1:25" ht="13.5" customHeight="1">
      <c r="A27" s="36"/>
      <c r="B27" s="43"/>
      <c r="C27" s="47"/>
      <c r="D27" s="192"/>
      <c r="E27" s="192"/>
    </row>
    <row r="28" spans="1:25" ht="24.75" customHeight="1">
      <c r="A28" s="43" t="s">
        <v>10</v>
      </c>
      <c r="B28" s="49" t="s">
        <v>119</v>
      </c>
      <c r="C28" s="46"/>
      <c r="D28" s="221"/>
      <c r="E28" s="221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0">
        <v>1</v>
      </c>
      <c r="B29" s="19" t="s">
        <v>267</v>
      </c>
      <c r="C29" s="48"/>
      <c r="D29" s="192">
        <f>+Ashkhatavardz!N9-'Dramakan hosqer'!F87</f>
        <v>154731.70000000001</v>
      </c>
      <c r="E29" s="290"/>
      <c r="F29" s="227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89">
        <f t="shared" ref="A30:A31" si="1">+A29+0.1</f>
        <v>1.1000000000000001</v>
      </c>
      <c r="B30" s="128" t="s">
        <v>112</v>
      </c>
      <c r="C30" s="48"/>
      <c r="D30" s="191">
        <f>+Ashkhatavardz!I7</f>
        <v>21624</v>
      </c>
      <c r="E30" s="291"/>
      <c r="F30" s="214"/>
      <c r="G30" s="2"/>
      <c r="H30" s="2"/>
      <c r="I30" s="2"/>
      <c r="J30" s="2"/>
      <c r="K30" s="2"/>
      <c r="L30" s="71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>
      <c r="A31" s="89">
        <f t="shared" si="1"/>
        <v>1.2000000000000002</v>
      </c>
      <c r="B31" s="127" t="s">
        <v>236</v>
      </c>
      <c r="C31" s="48"/>
      <c r="D31" s="191">
        <f>+Ashkhatavardz!M7</f>
        <v>2395.6</v>
      </c>
      <c r="E31" s="29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>
      <c r="A32" s="89">
        <v>1.3</v>
      </c>
      <c r="B32" s="127" t="s">
        <v>237</v>
      </c>
      <c r="C32" s="48"/>
      <c r="D32" s="191">
        <v>604.5</v>
      </c>
      <c r="E32" s="29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0">
        <v>2</v>
      </c>
      <c r="B33" s="20" t="s">
        <v>12</v>
      </c>
      <c r="C33" s="48"/>
      <c r="D33" s="190">
        <f>+'Komunal '!F20</f>
        <v>2375.1</v>
      </c>
      <c r="E33" s="290"/>
      <c r="F33" s="227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0">
        <f>+A33+1</f>
        <v>3</v>
      </c>
      <c r="B34" s="20" t="s">
        <v>11</v>
      </c>
      <c r="C34" s="48"/>
      <c r="D34" s="190">
        <f>+'Komunal '!J20</f>
        <v>643.29999999999995</v>
      </c>
      <c r="E34" s="290"/>
      <c r="F34" s="227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0">
        <f t="shared" ref="A35:A37" si="2">+A34+1</f>
        <v>4</v>
      </c>
      <c r="B35" s="20" t="s">
        <v>13</v>
      </c>
      <c r="C35" s="48"/>
      <c r="D35" s="190">
        <f>+'Komunal '!O20</f>
        <v>142.1</v>
      </c>
      <c r="E35" s="290"/>
      <c r="F35" s="227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0">
        <f t="shared" si="2"/>
        <v>5</v>
      </c>
      <c r="B36" s="20" t="s">
        <v>14</v>
      </c>
      <c r="C36" s="48"/>
      <c r="D36" s="190">
        <v>102</v>
      </c>
      <c r="E36" s="290"/>
      <c r="F36" s="227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0">
        <f t="shared" si="2"/>
        <v>6</v>
      </c>
      <c r="B37" s="20" t="s">
        <v>15</v>
      </c>
      <c r="C37" s="48"/>
      <c r="D37" s="190"/>
      <c r="E37" s="290"/>
      <c r="F37" s="227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0">
        <v>6</v>
      </c>
      <c r="B38" s="20" t="s">
        <v>266</v>
      </c>
      <c r="C38" s="48"/>
      <c r="D38" s="190">
        <f>SUM(D39:D41)</f>
        <v>451.8</v>
      </c>
      <c r="E38" s="290"/>
      <c r="F38" s="227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89">
        <v>6.1</v>
      </c>
      <c r="B39" s="18" t="s">
        <v>16</v>
      </c>
      <c r="C39" s="48"/>
      <c r="D39" s="191">
        <v>172.8</v>
      </c>
      <c r="E39" s="29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89">
        <f t="shared" ref="A40:A41" si="3">+A39+0.1</f>
        <v>6.1999999999999993</v>
      </c>
      <c r="B40" s="18" t="s">
        <v>17</v>
      </c>
      <c r="C40" s="48"/>
      <c r="D40" s="191">
        <v>159</v>
      </c>
      <c r="E40" s="29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89">
        <f t="shared" si="3"/>
        <v>6.2999999999999989</v>
      </c>
      <c r="B41" s="18" t="s">
        <v>18</v>
      </c>
      <c r="C41" s="48"/>
      <c r="D41" s="191">
        <v>120</v>
      </c>
      <c r="E41" s="29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0">
        <f>+A38+1</f>
        <v>7</v>
      </c>
      <c r="B42" s="20" t="s">
        <v>19</v>
      </c>
      <c r="C42" s="48"/>
      <c r="D42" s="190"/>
      <c r="E42" s="290"/>
      <c r="F42" s="227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0">
        <v>7</v>
      </c>
      <c r="B43" s="20" t="s">
        <v>25</v>
      </c>
      <c r="C43" s="48"/>
      <c r="D43" s="190">
        <v>400</v>
      </c>
      <c r="E43" s="290"/>
      <c r="F43" s="227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0">
        <f t="shared" ref="A44:A65" si="4">+A43+1</f>
        <v>8</v>
      </c>
      <c r="B44" s="20" t="s">
        <v>20</v>
      </c>
      <c r="C44" s="48"/>
      <c r="D44" s="190">
        <v>400</v>
      </c>
      <c r="E44" s="290"/>
      <c r="F44" s="227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0">
        <f t="shared" si="4"/>
        <v>9</v>
      </c>
      <c r="B45" s="20" t="s">
        <v>70</v>
      </c>
      <c r="C45" s="48"/>
      <c r="D45" s="190">
        <v>200</v>
      </c>
      <c r="E45" s="290"/>
      <c r="F45" s="227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0">
        <f t="shared" si="4"/>
        <v>10</v>
      </c>
      <c r="B46" s="20" t="s">
        <v>44</v>
      </c>
      <c r="C46" s="48"/>
      <c r="D46" s="190"/>
      <c r="E46" s="290"/>
      <c r="F46" s="227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0">
        <f t="shared" si="4"/>
        <v>11</v>
      </c>
      <c r="B47" s="20" t="s">
        <v>113</v>
      </c>
      <c r="C47" s="48"/>
      <c r="D47" s="190"/>
      <c r="E47" s="290"/>
      <c r="F47" s="227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0">
        <f t="shared" si="4"/>
        <v>12</v>
      </c>
      <c r="B48" s="20" t="s">
        <v>114</v>
      </c>
      <c r="C48" s="48"/>
      <c r="D48" s="190"/>
      <c r="E48" s="290"/>
      <c r="F48" s="227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0">
        <v>10</v>
      </c>
      <c r="B49" s="20" t="s">
        <v>21</v>
      </c>
      <c r="C49" s="48"/>
      <c r="D49" s="190">
        <v>700</v>
      </c>
      <c r="E49" s="290"/>
      <c r="F49" s="227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0">
        <f t="shared" si="4"/>
        <v>11</v>
      </c>
      <c r="B50" s="20" t="s">
        <v>22</v>
      </c>
      <c r="C50" s="48"/>
      <c r="D50" s="190">
        <v>200</v>
      </c>
      <c r="E50" s="290"/>
      <c r="F50" s="227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90">
        <f t="shared" si="4"/>
        <v>12</v>
      </c>
      <c r="B51" s="20" t="s">
        <v>62</v>
      </c>
      <c r="C51" s="48"/>
      <c r="D51" s="190">
        <v>996</v>
      </c>
      <c r="E51" s="290"/>
      <c r="F51" s="227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0">
        <f t="shared" si="4"/>
        <v>13</v>
      </c>
      <c r="B52" s="20" t="s">
        <v>49</v>
      </c>
      <c r="C52" s="48"/>
      <c r="D52" s="190">
        <f>+'Komunal '!M28</f>
        <v>0</v>
      </c>
      <c r="E52" s="290"/>
      <c r="F52" s="227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0">
        <v>13</v>
      </c>
      <c r="B53" s="20" t="s">
        <v>41</v>
      </c>
      <c r="C53" s="48"/>
      <c r="D53" s="190">
        <v>250</v>
      </c>
      <c r="E53" s="290"/>
      <c r="F53" s="227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0">
        <f t="shared" si="4"/>
        <v>14</v>
      </c>
      <c r="B54" s="20" t="s">
        <v>71</v>
      </c>
      <c r="C54" s="48"/>
      <c r="D54" s="190">
        <v>200</v>
      </c>
      <c r="E54" s="290"/>
      <c r="F54" s="227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0">
        <f t="shared" si="4"/>
        <v>15</v>
      </c>
      <c r="B55" s="20" t="s">
        <v>72</v>
      </c>
      <c r="C55" s="48"/>
      <c r="D55" s="190">
        <v>117</v>
      </c>
      <c r="E55" s="290"/>
      <c r="F55" s="227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0">
        <f t="shared" si="4"/>
        <v>16</v>
      </c>
      <c r="B56" s="20" t="s">
        <v>42</v>
      </c>
      <c r="C56" s="48"/>
      <c r="D56" s="190">
        <v>3</v>
      </c>
      <c r="E56" s="290"/>
      <c r="F56" s="227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0">
        <f t="shared" si="4"/>
        <v>17</v>
      </c>
      <c r="B57" s="20" t="s">
        <v>115</v>
      </c>
      <c r="C57" s="48"/>
      <c r="D57" s="190"/>
      <c r="E57" s="290"/>
      <c r="F57" s="227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0">
        <v>17</v>
      </c>
      <c r="B58" s="20" t="s">
        <v>43</v>
      </c>
      <c r="C58" s="48"/>
      <c r="D58" s="190">
        <v>72</v>
      </c>
      <c r="E58" s="290"/>
      <c r="F58" s="227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0">
        <f t="shared" si="4"/>
        <v>18</v>
      </c>
      <c r="B59" s="20" t="s">
        <v>59</v>
      </c>
      <c r="C59" s="48"/>
      <c r="D59" s="190"/>
      <c r="E59" s="290"/>
      <c r="F59" s="227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0">
        <f t="shared" si="4"/>
        <v>19</v>
      </c>
      <c r="B60" s="20" t="s">
        <v>175</v>
      </c>
      <c r="C60" s="48"/>
      <c r="D60" s="190"/>
      <c r="E60" s="290"/>
      <c r="F60" s="227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0">
        <v>18</v>
      </c>
      <c r="B61" s="19" t="s">
        <v>269</v>
      </c>
      <c r="C61" s="48"/>
      <c r="D61" s="190">
        <v>400</v>
      </c>
      <c r="E61" s="290"/>
      <c r="F61" s="227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0">
        <v>19</v>
      </c>
      <c r="B62" s="19" t="s">
        <v>300</v>
      </c>
      <c r="C62" s="48"/>
      <c r="D62" s="190">
        <v>3102</v>
      </c>
      <c r="E62" s="290"/>
      <c r="F62" s="227"/>
      <c r="G62" s="2"/>
      <c r="H62" s="2"/>
      <c r="I62" s="2"/>
      <c r="J62" s="2"/>
      <c r="K62" s="2"/>
      <c r="L62" s="2"/>
      <c r="M62" s="2"/>
      <c r="N62" s="2"/>
      <c r="O62" s="2"/>
    </row>
    <row r="63" spans="1:15" s="2" customFormat="1">
      <c r="A63" s="90">
        <v>20</v>
      </c>
      <c r="B63" s="19" t="s">
        <v>301</v>
      </c>
      <c r="C63" s="234"/>
      <c r="D63" s="190">
        <v>60</v>
      </c>
      <c r="E63" s="290"/>
      <c r="F63" s="287"/>
    </row>
    <row r="64" spans="1:15" s="2" customFormat="1">
      <c r="A64" s="90">
        <v>21</v>
      </c>
      <c r="B64" s="19" t="s">
        <v>304</v>
      </c>
      <c r="C64" s="234"/>
      <c r="D64" s="190">
        <v>50</v>
      </c>
      <c r="E64" s="290"/>
      <c r="F64" s="287"/>
    </row>
    <row r="65" spans="1:16" s="2" customFormat="1" hidden="1">
      <c r="A65" s="90">
        <f t="shared" si="4"/>
        <v>22</v>
      </c>
      <c r="B65" s="19" t="s">
        <v>207</v>
      </c>
      <c r="C65" s="234"/>
      <c r="D65" s="190"/>
      <c r="E65" s="290"/>
      <c r="F65" s="287"/>
    </row>
    <row r="66" spans="1:16" s="3" customFormat="1" hidden="1">
      <c r="A66" s="90">
        <f>+A65+1</f>
        <v>23</v>
      </c>
      <c r="B66" s="20" t="s">
        <v>23</v>
      </c>
      <c r="C66" s="48"/>
      <c r="D66" s="190"/>
      <c r="E66" s="290"/>
      <c r="F66" s="22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>
      <c r="A67" s="90">
        <v>22</v>
      </c>
      <c r="B67" s="20" t="s">
        <v>23</v>
      </c>
      <c r="C67" s="48"/>
      <c r="D67" s="190">
        <v>3728.2</v>
      </c>
      <c r="E67" s="290"/>
      <c r="F67" s="227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t="13.5">
      <c r="A68" s="89">
        <v>22.1</v>
      </c>
      <c r="B68" s="1" t="s">
        <v>73</v>
      </c>
      <c r="C68" s="48"/>
      <c r="D68" s="191">
        <v>1848.1</v>
      </c>
      <c r="E68" s="292"/>
      <c r="F68" s="17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idden="1">
      <c r="A69" s="90">
        <f>+A66+1</f>
        <v>24</v>
      </c>
      <c r="B69" s="20" t="s">
        <v>74</v>
      </c>
      <c r="C69" s="48"/>
      <c r="D69" s="190"/>
      <c r="E69" s="290"/>
      <c r="F69" s="227"/>
      <c r="G69" s="2"/>
      <c r="H69" s="2"/>
      <c r="I69" s="2"/>
      <c r="J69" s="2"/>
      <c r="K69" s="2"/>
      <c r="L69" s="2"/>
      <c r="M69" s="2"/>
      <c r="N69" s="2"/>
      <c r="O69" s="2"/>
    </row>
    <row r="70" spans="1:16" s="3" customFormat="1" hidden="1">
      <c r="A70" s="90">
        <f>+A69+1</f>
        <v>25</v>
      </c>
      <c r="B70" s="20" t="s">
        <v>63</v>
      </c>
      <c r="C70" s="48"/>
      <c r="D70" s="90"/>
      <c r="E70" s="290"/>
      <c r="F70" s="227"/>
      <c r="G70" s="2"/>
      <c r="H70" s="2"/>
      <c r="I70" s="2"/>
      <c r="J70" s="2"/>
      <c r="K70" s="2"/>
      <c r="L70" s="2"/>
      <c r="M70" s="2"/>
      <c r="N70" s="2"/>
      <c r="O70" s="2"/>
    </row>
    <row r="71" spans="1:16">
      <c r="A71" s="50"/>
      <c r="B71" s="51" t="s">
        <v>26</v>
      </c>
      <c r="C71" s="45"/>
      <c r="D71" s="217">
        <f>SUM(D29,D33:D38,D42:D67,D69:D70)</f>
        <v>169324.2</v>
      </c>
      <c r="E71" s="294"/>
      <c r="F71" s="217">
        <f>+D26-D71</f>
        <v>0</v>
      </c>
    </row>
    <row r="72" spans="1:16" ht="12.75" customHeight="1">
      <c r="B72" s="52"/>
      <c r="C72" s="8"/>
    </row>
    <row r="73" spans="1:16" s="6" customFormat="1" ht="17.25" hidden="1" customHeight="1">
      <c r="B73" s="430" t="s">
        <v>292</v>
      </c>
      <c r="C73" s="63"/>
      <c r="D73" s="295" t="s">
        <v>293</v>
      </c>
    </row>
    <row r="74" spans="1:16" s="6" customFormat="1" ht="12" hidden="1" customHeight="1">
      <c r="B74" s="431"/>
      <c r="D74" s="432" t="s">
        <v>89</v>
      </c>
      <c r="E74" s="433"/>
    </row>
    <row r="75" spans="1:16" s="6" customFormat="1" ht="18.75" hidden="1" customHeight="1">
      <c r="B75" s="430" t="s">
        <v>5</v>
      </c>
      <c r="C75" s="63"/>
      <c r="D75" s="295" t="s">
        <v>294</v>
      </c>
    </row>
    <row r="76" spans="1:16" s="6" customFormat="1" ht="14.25" hidden="1" customHeight="1">
      <c r="D76" s="432" t="s">
        <v>89</v>
      </c>
      <c r="E76" s="433"/>
    </row>
    <row r="77" spans="1:16" s="6" customFormat="1" hidden="1">
      <c r="B77" s="71" t="s">
        <v>167</v>
      </c>
      <c r="D77" s="37"/>
      <c r="E77" s="37"/>
    </row>
    <row r="78" spans="1:16" s="434" customFormat="1" ht="117" customHeight="1">
      <c r="B78" s="435" t="s">
        <v>196</v>
      </c>
      <c r="C78" s="429"/>
      <c r="D78" s="436" t="s">
        <v>230</v>
      </c>
      <c r="E78" s="437"/>
    </row>
    <row r="79" spans="1:16" ht="21" customHeight="1">
      <c r="B79" s="201"/>
      <c r="C79" s="65"/>
      <c r="E79" s="7"/>
      <c r="F79" s="36"/>
      <c r="P79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2</xdr:col>
                <xdr:colOff>2543175</xdr:colOff>
                <xdr:row>77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0"/>
  <sheetViews>
    <sheetView tabSelected="1" view="pageBreakPreview" topLeftCell="A53" zoomScaleSheetLayoutView="100" workbookViewId="0">
      <selection activeCell="C98" sqref="C98:D98"/>
    </sheetView>
  </sheetViews>
  <sheetFormatPr defaultColWidth="9.140625" defaultRowHeight="13.5"/>
  <cols>
    <col min="1" max="1" width="5.28515625" style="68" customWidth="1"/>
    <col min="2" max="2" width="45.5703125" style="267" customWidth="1"/>
    <col min="3" max="3" width="19.85546875" style="68" customWidth="1"/>
    <col min="4" max="4" width="19.5703125" style="68" customWidth="1"/>
    <col min="5" max="5" width="18.42578125" style="68" customWidth="1"/>
    <col min="6" max="6" width="17.7109375" style="68" customWidth="1"/>
    <col min="7" max="7" width="3.5703125" style="68" customWidth="1"/>
    <col min="8" max="8" width="37.140625" style="86" customWidth="1"/>
    <col min="9" max="11" width="0" style="67" hidden="1" customWidth="1"/>
    <col min="12" max="12" width="11.85546875" style="71" customWidth="1"/>
    <col min="13" max="15" width="9.140625" style="67"/>
    <col min="16" max="16384" width="9.140625" style="68"/>
  </cols>
  <sheetData>
    <row r="1" spans="1:15" s="63" customFormat="1" ht="17.25">
      <c r="A1" s="473"/>
      <c r="B1" s="474"/>
      <c r="C1" s="475"/>
      <c r="D1" s="475"/>
      <c r="E1" s="494"/>
      <c r="F1" s="495" t="s">
        <v>166</v>
      </c>
      <c r="G1" s="496">
        <f>+'Ekamut-caxs'!E1+1</f>
        <v>6</v>
      </c>
      <c r="H1" s="86"/>
      <c r="L1" s="37"/>
    </row>
    <row r="2" spans="1:15" s="63" customFormat="1" ht="17.25">
      <c r="A2" s="473"/>
      <c r="B2" s="476"/>
      <c r="C2" s="473"/>
      <c r="D2" s="473"/>
      <c r="E2" s="520" t="s">
        <v>232</v>
      </c>
      <c r="F2" s="520"/>
      <c r="G2" s="520"/>
      <c r="H2" s="86"/>
      <c r="L2" s="37"/>
    </row>
    <row r="3" spans="1:15" s="63" customFormat="1" ht="17.25">
      <c r="A3" s="473"/>
      <c r="B3" s="476"/>
      <c r="C3" s="473"/>
      <c r="D3" s="473"/>
      <c r="E3" s="520" t="s">
        <v>204</v>
      </c>
      <c r="F3" s="520"/>
      <c r="G3" s="520"/>
      <c r="H3" s="86"/>
      <c r="L3" s="37"/>
    </row>
    <row r="4" spans="1:15" s="63" customFormat="1" ht="26.25" customHeight="1">
      <c r="A4" s="473"/>
      <c r="B4" s="476"/>
      <c r="C4" s="473"/>
      <c r="D4" s="473"/>
      <c r="E4" s="521" t="str">
        <f>+'Ekamut-caxs'!D4</f>
        <v xml:space="preserve">_____. _____. 2024թ. </v>
      </c>
      <c r="F4" s="521"/>
      <c r="G4" s="521"/>
      <c r="H4" s="86"/>
      <c r="L4" s="37"/>
    </row>
    <row r="5" spans="1:15" s="63" customFormat="1" ht="24.75" customHeight="1">
      <c r="A5" s="473"/>
      <c r="B5" s="476"/>
      <c r="C5" s="473"/>
      <c r="D5" s="473"/>
      <c r="E5" s="521" t="str">
        <f>+'Ekamut-caxs'!C5</f>
        <v xml:space="preserve">հ. __________- Ա որոշմամբ </v>
      </c>
      <c r="F5" s="521"/>
      <c r="G5" s="521"/>
      <c r="H5" s="86"/>
      <c r="L5" s="37"/>
    </row>
    <row r="6" spans="1:15" s="62" customFormat="1" ht="18" customHeight="1">
      <c r="A6" s="525" t="s">
        <v>37</v>
      </c>
      <c r="B6" s="525"/>
      <c r="C6" s="525"/>
      <c r="D6" s="525"/>
      <c r="E6" s="525"/>
      <c r="F6" s="525"/>
      <c r="G6" s="477"/>
      <c r="H6" s="86"/>
      <c r="I6" s="63"/>
      <c r="J6" s="63"/>
      <c r="K6" s="63"/>
      <c r="L6" s="37"/>
      <c r="M6" s="63"/>
      <c r="N6" s="63"/>
      <c r="O6" s="63"/>
    </row>
    <row r="7" spans="1:15" s="7" customFormat="1" ht="36" customHeight="1">
      <c r="A7" s="515" t="str">
        <f>+'Ekamut-caxs'!A7:D7</f>
        <v xml:space="preserve">«Երևանի Կ․ Սարաջյանի անվան երաժշտական դպրոց» ՀՈԱԿ-ի </v>
      </c>
      <c r="B7" s="515"/>
      <c r="C7" s="515"/>
      <c r="D7" s="515"/>
      <c r="E7" s="515"/>
      <c r="F7" s="515"/>
      <c r="G7" s="478"/>
      <c r="H7" s="283"/>
      <c r="I7" s="6"/>
      <c r="J7" s="6"/>
      <c r="K7" s="6"/>
      <c r="L7" s="37"/>
      <c r="M7" s="6"/>
      <c r="N7" s="6"/>
      <c r="O7" s="6"/>
    </row>
    <row r="8" spans="1:15" s="7" customFormat="1" ht="18.75" customHeight="1">
      <c r="A8" s="516" t="s">
        <v>235</v>
      </c>
      <c r="B8" s="516"/>
      <c r="C8" s="516"/>
      <c r="D8" s="516"/>
      <c r="E8" s="516"/>
      <c r="F8" s="516"/>
      <c r="G8" s="479"/>
      <c r="H8" s="86"/>
      <c r="I8" s="6"/>
      <c r="J8" s="6"/>
      <c r="K8" s="6"/>
      <c r="L8" s="37"/>
      <c r="M8" s="6"/>
      <c r="N8" s="6"/>
      <c r="O8" s="6"/>
    </row>
    <row r="9" spans="1:15" s="7" customFormat="1" ht="11.25" customHeight="1">
      <c r="A9" s="480"/>
      <c r="B9" s="481"/>
      <c r="C9" s="480"/>
      <c r="D9" s="480"/>
      <c r="E9" s="480"/>
      <c r="F9" s="480"/>
      <c r="G9" s="480"/>
      <c r="H9" s="86"/>
      <c r="I9" s="6"/>
      <c r="J9" s="6"/>
      <c r="K9" s="6"/>
      <c r="L9" s="37"/>
      <c r="M9" s="6"/>
      <c r="N9" s="6"/>
      <c r="O9" s="6"/>
    </row>
    <row r="10" spans="1:15" s="62" customFormat="1" ht="15" hidden="1" customHeight="1">
      <c r="A10" s="482"/>
      <c r="B10" s="483"/>
      <c r="C10" s="482"/>
      <c r="D10" s="482"/>
      <c r="E10" s="482"/>
      <c r="F10" s="64" t="s">
        <v>38</v>
      </c>
      <c r="G10" s="64"/>
      <c r="H10" s="86"/>
      <c r="I10" s="63"/>
      <c r="J10" s="63"/>
      <c r="K10" s="63"/>
      <c r="L10" s="37"/>
      <c r="M10" s="63"/>
      <c r="N10" s="63"/>
      <c r="O10" s="63"/>
    </row>
    <row r="11" spans="1:15" s="8" customFormat="1" ht="34.5">
      <c r="A11" s="11" t="s">
        <v>2</v>
      </c>
      <c r="B11" s="497" t="s">
        <v>27</v>
      </c>
      <c r="C11" s="498" t="s">
        <v>184</v>
      </c>
      <c r="D11" s="498" t="s">
        <v>185</v>
      </c>
      <c r="E11" s="498" t="s">
        <v>186</v>
      </c>
      <c r="F11" s="498" t="s">
        <v>39</v>
      </c>
      <c r="G11" s="484"/>
      <c r="H11" s="86"/>
      <c r="I11" s="71"/>
      <c r="J11" s="71"/>
      <c r="K11" s="71"/>
      <c r="L11" s="216"/>
      <c r="M11" s="71"/>
      <c r="N11" s="71"/>
      <c r="O11" s="71"/>
    </row>
    <row r="12" spans="1:15" s="62" customFormat="1" ht="51.75">
      <c r="A12" s="11" t="s">
        <v>6</v>
      </c>
      <c r="B12" s="12" t="s">
        <v>28</v>
      </c>
      <c r="C12" s="205">
        <v>9406.1</v>
      </c>
      <c r="D12" s="205">
        <v>9406.1</v>
      </c>
      <c r="E12" s="205">
        <v>9406.1</v>
      </c>
      <c r="F12" s="205">
        <v>9406.1</v>
      </c>
      <c r="G12" s="485"/>
      <c r="H12" s="284"/>
      <c r="I12" s="467" t="str">
        <f>IF((D12-C12)&lt;0, (0),"")</f>
        <v/>
      </c>
      <c r="J12" s="467" t="str">
        <f t="shared" ref="I12:K27" si="0">IF((E12-D12)&lt;0, (0),"")</f>
        <v/>
      </c>
      <c r="K12" s="467" t="str">
        <f>IF((F12-E12)&lt;0, (0),"")</f>
        <v/>
      </c>
      <c r="L12" s="190"/>
      <c r="M12" s="63"/>
      <c r="N12" s="63"/>
      <c r="O12" s="63"/>
    </row>
    <row r="13" spans="1:15" s="62" customFormat="1" ht="34.5">
      <c r="A13" s="11" t="s">
        <v>10</v>
      </c>
      <c r="B13" s="12" t="s">
        <v>77</v>
      </c>
      <c r="C13" s="205">
        <f t="shared" ref="C13:E13" si="1">SUM(C14:C26)</f>
        <v>36125.199999999997</v>
      </c>
      <c r="D13" s="205">
        <f t="shared" si="1"/>
        <v>82244.600000000006</v>
      </c>
      <c r="E13" s="205">
        <f t="shared" si="1"/>
        <v>121610</v>
      </c>
      <c r="F13" s="205">
        <f>SUM(F14:F26)</f>
        <v>167470.70000000001</v>
      </c>
      <c r="G13" s="486"/>
      <c r="H13" s="86"/>
      <c r="I13" s="467" t="str">
        <f t="shared" si="0"/>
        <v/>
      </c>
      <c r="J13" s="467" t="str">
        <f>IF((E13-D13)&lt;0, (0),"")</f>
        <v/>
      </c>
      <c r="K13" s="467" t="str">
        <f t="shared" si="0"/>
        <v/>
      </c>
      <c r="L13" s="37"/>
      <c r="M13" s="63"/>
      <c r="N13" s="63"/>
      <c r="O13" s="63"/>
    </row>
    <row r="14" spans="1:15" s="62" customFormat="1" ht="17.25">
      <c r="A14" s="499">
        <v>1</v>
      </c>
      <c r="B14" s="261" t="str">
        <f>+'Ekamut-caxs'!B11</f>
        <v>Սուբսիդիայից</v>
      </c>
      <c r="C14" s="500">
        <v>27479.9</v>
      </c>
      <c r="D14" s="500">
        <v>61829.8</v>
      </c>
      <c r="E14" s="500">
        <v>96179.7</v>
      </c>
      <c r="F14" s="204">
        <f>+'Ekamut-caxs'!D11</f>
        <v>137399.5</v>
      </c>
      <c r="G14" s="296"/>
      <c r="H14" s="86"/>
      <c r="I14" s="467" t="str">
        <f t="shared" si="0"/>
        <v/>
      </c>
      <c r="J14" s="467" t="str">
        <f t="shared" si="0"/>
        <v/>
      </c>
      <c r="K14" s="467" t="str">
        <f t="shared" si="0"/>
        <v/>
      </c>
      <c r="L14" s="37"/>
      <c r="M14" s="63"/>
      <c r="N14" s="63"/>
      <c r="O14" s="63"/>
    </row>
    <row r="15" spans="1:15" s="62" customFormat="1" ht="51.75">
      <c r="A15" s="499">
        <f t="shared" ref="A15:A24" si="2">+A14+1</f>
        <v>2</v>
      </c>
      <c r="B15" s="237" t="str">
        <f>+'Ekamut-caxs'!B12</f>
        <v>Սուբսիդիա՝ ազգային, լարային և փողային նվագարանների ուսուցման գծով</v>
      </c>
      <c r="C15" s="203">
        <v>494.1</v>
      </c>
      <c r="D15" s="203">
        <v>1112.4000000000001</v>
      </c>
      <c r="E15" s="203">
        <v>1976.7</v>
      </c>
      <c r="F15" s="204">
        <f>+'Ekamut-caxs'!D12</f>
        <v>2396.6999999999998</v>
      </c>
      <c r="G15" s="296"/>
      <c r="H15" s="251"/>
      <c r="I15" s="467" t="str">
        <f t="shared" si="0"/>
        <v/>
      </c>
      <c r="J15" s="467" t="str">
        <f t="shared" si="0"/>
        <v/>
      </c>
      <c r="K15" s="467" t="str">
        <f t="shared" si="0"/>
        <v/>
      </c>
      <c r="L15" s="37"/>
      <c r="M15" s="63"/>
      <c r="N15" s="63"/>
      <c r="O15" s="63"/>
    </row>
    <row r="16" spans="1:15" s="62" customFormat="1" ht="17.25">
      <c r="A16" s="499">
        <f t="shared" si="2"/>
        <v>3</v>
      </c>
      <c r="B16" s="237" t="str">
        <f>+'Ekamut-caxs'!B13</f>
        <v>Կամավոր ատեստավորման գծով</v>
      </c>
      <c r="C16" s="203">
        <v>151.19999999999999</v>
      </c>
      <c r="D16" s="203">
        <v>302.39999999999998</v>
      </c>
      <c r="E16" s="203">
        <v>453.6</v>
      </c>
      <c r="F16" s="204">
        <v>604.5</v>
      </c>
      <c r="G16" s="296"/>
      <c r="H16" s="251"/>
      <c r="I16" s="467"/>
      <c r="J16" s="467"/>
      <c r="K16" s="467"/>
      <c r="L16" s="37"/>
      <c r="M16" s="63"/>
      <c r="N16" s="63"/>
      <c r="O16" s="63"/>
    </row>
    <row r="17" spans="1:15" s="62" customFormat="1" ht="17.25">
      <c r="A17" s="499">
        <f t="shared" si="2"/>
        <v>4</v>
      </c>
      <c r="B17" s="211" t="str">
        <f>+'Ekamut-caxs'!B14</f>
        <v xml:space="preserve">Վճարովի ծառայություններից </v>
      </c>
      <c r="C17" s="500">
        <v>8000</v>
      </c>
      <c r="D17" s="500">
        <v>19000</v>
      </c>
      <c r="E17" s="500">
        <v>23000</v>
      </c>
      <c r="F17" s="204">
        <f>+'Ekamut-caxs'!D14</f>
        <v>27070</v>
      </c>
      <c r="G17" s="296"/>
      <c r="H17" s="251"/>
      <c r="I17" s="467" t="str">
        <f t="shared" si="0"/>
        <v/>
      </c>
      <c r="J17" s="467" t="str">
        <f t="shared" si="0"/>
        <v/>
      </c>
      <c r="K17" s="467" t="str">
        <f t="shared" si="0"/>
        <v/>
      </c>
      <c r="L17" s="37"/>
      <c r="M17" s="63"/>
      <c r="N17" s="63"/>
      <c r="O17" s="63"/>
    </row>
    <row r="18" spans="1:15" s="62" customFormat="1" ht="34.5" hidden="1">
      <c r="A18" s="499">
        <f t="shared" si="2"/>
        <v>5</v>
      </c>
      <c r="B18" s="211" t="str">
        <f>+'Ekamut-caxs'!B15</f>
        <v>Սպասարկման և կոմունալ համավճարներից</v>
      </c>
      <c r="C18" s="500"/>
      <c r="D18" s="500"/>
      <c r="E18" s="500"/>
      <c r="F18" s="204">
        <f>+'Ekamut-caxs'!D15</f>
        <v>0</v>
      </c>
      <c r="G18" s="297"/>
      <c r="H18" s="254"/>
      <c r="I18" s="467" t="str">
        <f t="shared" si="0"/>
        <v/>
      </c>
      <c r="J18" s="467" t="str">
        <f t="shared" si="0"/>
        <v/>
      </c>
      <c r="K18" s="467" t="str">
        <f t="shared" si="0"/>
        <v/>
      </c>
      <c r="L18" s="37"/>
      <c r="M18" s="63"/>
      <c r="N18" s="63"/>
      <c r="O18" s="63"/>
    </row>
    <row r="19" spans="1:15" s="62" customFormat="1" ht="17.25" hidden="1">
      <c r="A19" s="499">
        <f t="shared" si="2"/>
        <v>6</v>
      </c>
      <c r="B19" s="211" t="str">
        <f>+'Ekamut-caxs'!B16</f>
        <v>Միջոցառումների կազմակերպումից</v>
      </c>
      <c r="C19" s="500"/>
      <c r="D19" s="500"/>
      <c r="E19" s="500"/>
      <c r="F19" s="204">
        <f>+'Ekamut-caxs'!D16</f>
        <v>0</v>
      </c>
      <c r="G19" s="296"/>
      <c r="H19" s="285"/>
      <c r="I19" s="467" t="str">
        <f t="shared" si="0"/>
        <v/>
      </c>
      <c r="J19" s="467" t="str">
        <f t="shared" si="0"/>
        <v/>
      </c>
      <c r="K19" s="467" t="str">
        <f t="shared" si="0"/>
        <v/>
      </c>
      <c r="L19" s="37"/>
      <c r="M19" s="63"/>
      <c r="N19" s="63"/>
      <c r="O19" s="63"/>
    </row>
    <row r="20" spans="1:15" s="62" customFormat="1" ht="17.25" hidden="1">
      <c r="A20" s="499">
        <f t="shared" si="2"/>
        <v>7</v>
      </c>
      <c r="B20" s="211" t="str">
        <f>+'Ekamut-caxs'!B17</f>
        <v>Ֆինանսական օգնությունից</v>
      </c>
      <c r="C20" s="500"/>
      <c r="D20" s="500"/>
      <c r="E20" s="500"/>
      <c r="F20" s="204">
        <f>+'Ekamut-caxs'!D17</f>
        <v>0</v>
      </c>
      <c r="G20" s="296"/>
      <c r="H20" s="254"/>
      <c r="I20" s="467" t="str">
        <f t="shared" si="0"/>
        <v/>
      </c>
      <c r="J20" s="467" t="str">
        <f t="shared" si="0"/>
        <v/>
      </c>
      <c r="K20" s="467" t="str">
        <f t="shared" si="0"/>
        <v/>
      </c>
      <c r="L20" s="37"/>
      <c r="M20" s="63"/>
      <c r="N20" s="63"/>
      <c r="O20" s="63"/>
    </row>
    <row r="21" spans="1:15" s="62" customFormat="1" ht="34.5" hidden="1">
      <c r="A21" s="499">
        <f t="shared" si="2"/>
        <v>8</v>
      </c>
      <c r="B21" s="211" t="str">
        <f>+'Ekamut-caxs'!B18</f>
        <v>Չփոխանակվող գործարքներից (դրամաշնորհից)</v>
      </c>
      <c r="C21" s="500"/>
      <c r="D21" s="500"/>
      <c r="E21" s="500"/>
      <c r="F21" s="204">
        <f>+'Ekamut-caxs'!D18</f>
        <v>0</v>
      </c>
      <c r="G21" s="297"/>
      <c r="H21" s="285"/>
      <c r="I21" s="467" t="str">
        <f t="shared" si="0"/>
        <v/>
      </c>
      <c r="J21" s="467" t="str">
        <f t="shared" si="0"/>
        <v/>
      </c>
      <c r="K21" s="467" t="str">
        <f t="shared" si="0"/>
        <v/>
      </c>
      <c r="L21" s="37"/>
      <c r="M21" s="63"/>
      <c r="N21" s="63"/>
      <c r="O21" s="63"/>
    </row>
    <row r="22" spans="1:15" s="62" customFormat="1" ht="17.25" hidden="1">
      <c r="A22" s="499">
        <f t="shared" si="2"/>
        <v>9</v>
      </c>
      <c r="B22" s="261" t="s">
        <v>29</v>
      </c>
      <c r="C22" s="500"/>
      <c r="D22" s="500"/>
      <c r="E22" s="500"/>
      <c r="F22" s="203"/>
      <c r="G22" s="297"/>
      <c r="H22" s="285"/>
      <c r="I22" s="467" t="str">
        <f t="shared" si="0"/>
        <v/>
      </c>
      <c r="J22" s="467" t="str">
        <f t="shared" si="0"/>
        <v/>
      </c>
      <c r="K22" s="467" t="str">
        <f t="shared" si="0"/>
        <v/>
      </c>
      <c r="L22" s="37"/>
      <c r="M22" s="63"/>
      <c r="N22" s="63"/>
      <c r="O22" s="63"/>
    </row>
    <row r="23" spans="1:15" s="62" customFormat="1" ht="17.25" hidden="1">
      <c r="A23" s="499">
        <f t="shared" si="2"/>
        <v>10</v>
      </c>
      <c r="B23" s="261" t="str">
        <f>+'Ekamut-caxs'!B22</f>
        <v>Բանկի տոկոսից</v>
      </c>
      <c r="C23" s="500"/>
      <c r="D23" s="500"/>
      <c r="E23" s="500"/>
      <c r="F23" s="204">
        <f>+'Ekamut-caxs'!D22</f>
        <v>0</v>
      </c>
      <c r="G23" s="296"/>
      <c r="H23" s="285"/>
      <c r="I23" s="467" t="str">
        <f t="shared" si="0"/>
        <v/>
      </c>
      <c r="J23" s="467" t="str">
        <f t="shared" si="0"/>
        <v/>
      </c>
      <c r="K23" s="467" t="str">
        <f t="shared" si="0"/>
        <v/>
      </c>
      <c r="L23" s="37"/>
      <c r="M23" s="63"/>
      <c r="N23" s="63"/>
      <c r="O23" s="63"/>
    </row>
    <row r="24" spans="1:15" s="63" customFormat="1" ht="17.25" hidden="1">
      <c r="A24" s="499">
        <f t="shared" si="2"/>
        <v>11</v>
      </c>
      <c r="B24" s="263" t="s">
        <v>268</v>
      </c>
      <c r="C24" s="500"/>
      <c r="D24" s="500"/>
      <c r="E24" s="500"/>
      <c r="F24" s="204">
        <f>+'Ekamut-caxs'!D24</f>
        <v>0</v>
      </c>
      <c r="G24" s="487"/>
      <c r="H24" s="523"/>
      <c r="I24" s="468" t="str">
        <f t="shared" si="0"/>
        <v/>
      </c>
      <c r="J24" s="468" t="str">
        <f t="shared" si="0"/>
        <v/>
      </c>
      <c r="K24" s="468" t="str">
        <f t="shared" si="0"/>
        <v/>
      </c>
      <c r="L24" s="37"/>
    </row>
    <row r="25" spans="1:15" s="63" customFormat="1" ht="17.25" hidden="1">
      <c r="A25" s="499"/>
      <c r="B25" s="263" t="s">
        <v>290</v>
      </c>
      <c r="C25" s="500"/>
      <c r="D25" s="500"/>
      <c r="E25" s="500"/>
      <c r="F25" s="204"/>
      <c r="G25" s="487"/>
      <c r="H25" s="523"/>
      <c r="I25" s="468"/>
      <c r="J25" s="468"/>
      <c r="K25" s="468"/>
      <c r="L25" s="37"/>
    </row>
    <row r="26" spans="1:15" s="63" customFormat="1" ht="17.25" hidden="1">
      <c r="A26" s="499">
        <f>+A24+1</f>
        <v>12</v>
      </c>
      <c r="B26" s="263">
        <f>+'Ekamut-caxs'!B25</f>
        <v>0</v>
      </c>
      <c r="C26" s="500"/>
      <c r="D26" s="500"/>
      <c r="E26" s="500"/>
      <c r="F26" s="204">
        <f>+'Ekamut-caxs'!D25</f>
        <v>0</v>
      </c>
      <c r="G26" s="487"/>
      <c r="H26" s="523"/>
      <c r="I26" s="468" t="str">
        <f t="shared" si="0"/>
        <v/>
      </c>
      <c r="J26" s="468" t="str">
        <f t="shared" si="0"/>
        <v/>
      </c>
      <c r="K26" s="468" t="str">
        <f t="shared" si="0"/>
        <v/>
      </c>
      <c r="L26" s="37"/>
    </row>
    <row r="27" spans="1:15" s="62" customFormat="1" ht="34.5">
      <c r="A27" s="11" t="s">
        <v>30</v>
      </c>
      <c r="B27" s="12" t="s">
        <v>78</v>
      </c>
      <c r="C27" s="205">
        <f>+C28+C73+C86</f>
        <v>45186.700000000004</v>
      </c>
      <c r="D27" s="205">
        <f>+D28+D73+D86</f>
        <v>91516.200000000012</v>
      </c>
      <c r="E27" s="205">
        <f>+E28+E73+E86</f>
        <v>130827.1</v>
      </c>
      <c r="F27" s="205">
        <f>+F28+F73+F86</f>
        <v>168790.7</v>
      </c>
      <c r="G27" s="486"/>
      <c r="H27" s="252"/>
      <c r="I27" s="467" t="str">
        <f t="shared" si="0"/>
        <v/>
      </c>
      <c r="J27" s="467" t="str">
        <f t="shared" si="0"/>
        <v/>
      </c>
      <c r="K27" s="467" t="str">
        <f t="shared" si="0"/>
        <v/>
      </c>
      <c r="L27" s="37"/>
      <c r="M27" s="63"/>
      <c r="N27" s="63"/>
      <c r="O27" s="63"/>
    </row>
    <row r="28" spans="1:15" s="62" customFormat="1" ht="17.25">
      <c r="A28" s="14" t="s">
        <v>51</v>
      </c>
      <c r="B28" s="12" t="s">
        <v>54</v>
      </c>
      <c r="C28" s="205">
        <f>SUM(C29,C33:C38,C42:C67,C71:C72)</f>
        <v>44096.700000000004</v>
      </c>
      <c r="D28" s="205">
        <f>SUM(D29,D33:D38,D42:D67,D71:D72)</f>
        <v>90426.200000000012</v>
      </c>
      <c r="E28" s="205">
        <f>SUM(E29,E33:E38,E42:E67,E71:E72)</f>
        <v>129487.1</v>
      </c>
      <c r="F28" s="205">
        <f>SUM(F29,F33:F38,F42:F67,F71:F72)</f>
        <v>167450.70000000001</v>
      </c>
      <c r="G28" s="486"/>
      <c r="H28" s="254"/>
      <c r="I28" s="467" t="str">
        <f t="shared" ref="I28:K88" si="3">IF((D28-C28)&lt;0, (0),"")</f>
        <v/>
      </c>
      <c r="J28" s="467" t="str">
        <f t="shared" si="3"/>
        <v/>
      </c>
      <c r="K28" s="467" t="str">
        <f t="shared" si="3"/>
        <v/>
      </c>
      <c r="L28" s="37"/>
      <c r="M28" s="63"/>
      <c r="N28" s="63"/>
      <c r="O28" s="63"/>
    </row>
    <row r="29" spans="1:15" s="76" customFormat="1" ht="17.25">
      <c r="A29" s="499">
        <v>1</v>
      </c>
      <c r="B29" s="232" t="str">
        <f>+'Ekamut-caxs'!B29</f>
        <v>Աշխատավարձի գծով, այդ թվում՝</v>
      </c>
      <c r="C29" s="500">
        <v>38500</v>
      </c>
      <c r="D29" s="500">
        <v>83000</v>
      </c>
      <c r="E29" s="500">
        <v>120500</v>
      </c>
      <c r="F29" s="204">
        <f>+'Ekamut-caxs'!D29</f>
        <v>154731.70000000001</v>
      </c>
      <c r="G29" s="296"/>
      <c r="H29" s="253"/>
      <c r="I29" s="467" t="str">
        <f t="shared" si="3"/>
        <v/>
      </c>
      <c r="J29" s="467" t="str">
        <f t="shared" si="3"/>
        <v/>
      </c>
      <c r="K29" s="467" t="str">
        <f t="shared" si="3"/>
        <v/>
      </c>
      <c r="L29" s="82"/>
      <c r="M29" s="75"/>
      <c r="N29" s="75"/>
      <c r="O29" s="75"/>
    </row>
    <row r="30" spans="1:15" s="70" customFormat="1" ht="17.25">
      <c r="A30" s="499">
        <f>+A29+0.1</f>
        <v>1.1000000000000001</v>
      </c>
      <c r="B30" s="211" t="str">
        <f>+'Ekamut-caxs'!B30</f>
        <v>վճարովի ծառայության գծով</v>
      </c>
      <c r="C30" s="203">
        <v>5700</v>
      </c>
      <c r="D30" s="203">
        <v>11400</v>
      </c>
      <c r="E30" s="203">
        <v>17100</v>
      </c>
      <c r="F30" s="204">
        <f>+'Ekamut-caxs'!D30</f>
        <v>21624</v>
      </c>
      <c r="G30" s="296"/>
      <c r="H30" s="252"/>
      <c r="I30" s="467" t="str">
        <f t="shared" si="3"/>
        <v/>
      </c>
      <c r="J30" s="467" t="str">
        <f t="shared" si="3"/>
        <v/>
      </c>
      <c r="K30" s="467" t="str">
        <f t="shared" si="3"/>
        <v/>
      </c>
      <c r="L30" s="330"/>
      <c r="M30" s="69"/>
      <c r="N30" s="69"/>
      <c r="O30" s="69"/>
    </row>
    <row r="31" spans="1:15" s="70" customFormat="1" ht="17.25">
      <c r="A31" s="499">
        <f>+A30+0.1</f>
        <v>1.2000000000000002</v>
      </c>
      <c r="B31" s="263" t="str">
        <f>+'Ekamut-caxs'!B31</f>
        <v>պարգևատրման գծով</v>
      </c>
      <c r="C31" s="203"/>
      <c r="D31" s="203"/>
      <c r="E31" s="203"/>
      <c r="F31" s="204">
        <f>+'Ekamut-caxs'!D31</f>
        <v>2395.6</v>
      </c>
      <c r="G31" s="296"/>
      <c r="H31" s="253"/>
      <c r="I31" s="467" t="str">
        <f t="shared" si="3"/>
        <v/>
      </c>
      <c r="J31" s="467" t="str">
        <f t="shared" si="3"/>
        <v/>
      </c>
      <c r="K31" s="467" t="str">
        <f t="shared" si="3"/>
        <v/>
      </c>
      <c r="L31" s="330"/>
      <c r="M31" s="69"/>
      <c r="N31" s="69"/>
      <c r="O31" s="69"/>
    </row>
    <row r="32" spans="1:15" s="70" customFormat="1" ht="17.25">
      <c r="A32" s="499">
        <v>1.3</v>
      </c>
      <c r="B32" s="263" t="s">
        <v>237</v>
      </c>
      <c r="C32" s="203">
        <v>151.19999999999999</v>
      </c>
      <c r="D32" s="203">
        <v>302.39999999999998</v>
      </c>
      <c r="E32" s="203">
        <v>453.6</v>
      </c>
      <c r="F32" s="204">
        <f>+'Ekamut-caxs'!D32</f>
        <v>604.5</v>
      </c>
      <c r="G32" s="296"/>
      <c r="H32" s="253"/>
      <c r="I32" s="467"/>
      <c r="J32" s="467"/>
      <c r="K32" s="467"/>
      <c r="L32" s="330"/>
      <c r="M32" s="69"/>
      <c r="N32" s="69"/>
      <c r="O32" s="69"/>
    </row>
    <row r="33" spans="1:15" s="78" customFormat="1" ht="13.5" customHeight="1">
      <c r="A33" s="499">
        <f>+A29+1</f>
        <v>2</v>
      </c>
      <c r="B33" s="211" t="str">
        <f>+'Ekamut-caxs'!B33</f>
        <v>Ջեռուցման գծով</v>
      </c>
      <c r="C33" s="500">
        <v>1500</v>
      </c>
      <c r="D33" s="500">
        <v>1500</v>
      </c>
      <c r="E33" s="500">
        <v>1700</v>
      </c>
      <c r="F33" s="204">
        <f>+'Ekamut-caxs'!D33</f>
        <v>2375.1</v>
      </c>
      <c r="G33" s="296"/>
      <c r="H33" s="282"/>
      <c r="I33" s="467" t="str">
        <f t="shared" si="3"/>
        <v/>
      </c>
      <c r="J33" s="467" t="str">
        <f t="shared" si="3"/>
        <v/>
      </c>
      <c r="K33" s="467" t="str">
        <f t="shared" si="3"/>
        <v/>
      </c>
      <c r="L33" s="331"/>
      <c r="M33" s="77"/>
      <c r="N33" s="77"/>
      <c r="O33" s="77"/>
    </row>
    <row r="34" spans="1:15" s="78" customFormat="1" ht="15" customHeight="1">
      <c r="A34" s="499">
        <f>+A33+1</f>
        <v>3</v>
      </c>
      <c r="B34" s="211" t="str">
        <f>+'Ekamut-caxs'!B34</f>
        <v>Էլեկտրաէներգիայի գծով</v>
      </c>
      <c r="C34" s="500">
        <v>240</v>
      </c>
      <c r="D34" s="500">
        <v>380</v>
      </c>
      <c r="E34" s="500">
        <v>450</v>
      </c>
      <c r="F34" s="204">
        <f>+'Ekamut-caxs'!D34</f>
        <v>643.29999999999995</v>
      </c>
      <c r="G34" s="296"/>
      <c r="H34" s="282"/>
      <c r="I34" s="467" t="str">
        <f t="shared" si="3"/>
        <v/>
      </c>
      <c r="J34" s="467" t="str">
        <f t="shared" si="3"/>
        <v/>
      </c>
      <c r="K34" s="467" t="str">
        <f t="shared" si="3"/>
        <v/>
      </c>
      <c r="L34" s="331"/>
      <c r="M34" s="77"/>
      <c r="N34" s="77"/>
      <c r="O34" s="77"/>
    </row>
    <row r="35" spans="1:15" s="78" customFormat="1" ht="17.25">
      <c r="A35" s="499">
        <f>+A34+1</f>
        <v>4</v>
      </c>
      <c r="B35" s="211" t="str">
        <f>+'Ekamut-caxs'!B35</f>
        <v>Ջրմուղ-կոյուղու գծով</v>
      </c>
      <c r="C35" s="500">
        <v>23</v>
      </c>
      <c r="D35" s="500">
        <v>40</v>
      </c>
      <c r="E35" s="500">
        <v>80</v>
      </c>
      <c r="F35" s="204">
        <f>+'Komunal '!M20</f>
        <v>136.69999999999999</v>
      </c>
      <c r="G35" s="296"/>
      <c r="H35" s="282"/>
      <c r="I35" s="467" t="str">
        <f t="shared" si="3"/>
        <v/>
      </c>
      <c r="J35" s="467" t="str">
        <f t="shared" si="3"/>
        <v/>
      </c>
      <c r="K35" s="467" t="str">
        <f t="shared" si="3"/>
        <v/>
      </c>
      <c r="L35" s="331"/>
      <c r="M35" s="77"/>
      <c r="N35" s="77"/>
      <c r="O35" s="77"/>
    </row>
    <row r="36" spans="1:15" s="78" customFormat="1" ht="17.25">
      <c r="A36" s="499">
        <f>+A35+1</f>
        <v>5</v>
      </c>
      <c r="B36" s="211" t="str">
        <f>+'Ekamut-caxs'!B36</f>
        <v>Աղբահանության գծով</v>
      </c>
      <c r="C36" s="500">
        <v>25.3</v>
      </c>
      <c r="D36" s="500">
        <v>50.6</v>
      </c>
      <c r="E36" s="500">
        <v>75.900000000000006</v>
      </c>
      <c r="F36" s="204">
        <f>+'Ekamut-caxs'!D36</f>
        <v>102</v>
      </c>
      <c r="G36" s="296"/>
      <c r="H36" s="282"/>
      <c r="I36" s="467" t="str">
        <f t="shared" si="3"/>
        <v/>
      </c>
      <c r="J36" s="467" t="str">
        <f t="shared" si="3"/>
        <v/>
      </c>
      <c r="K36" s="467" t="str">
        <f t="shared" si="3"/>
        <v/>
      </c>
      <c r="L36" s="331"/>
      <c r="M36" s="77"/>
      <c r="N36" s="77"/>
      <c r="O36" s="77"/>
    </row>
    <row r="37" spans="1:15" s="78" customFormat="1" ht="17.25" hidden="1">
      <c r="A37" s="499">
        <f>+A36+1</f>
        <v>6</v>
      </c>
      <c r="B37" s="211" t="str">
        <f>+'Ekamut-caxs'!B37</f>
        <v>Ախտաբանության գծով</v>
      </c>
      <c r="C37" s="500"/>
      <c r="D37" s="500"/>
      <c r="E37" s="500"/>
      <c r="F37" s="204">
        <f>+'Ekamut-caxs'!D37</f>
        <v>0</v>
      </c>
      <c r="G37" s="296"/>
      <c r="H37" s="282"/>
      <c r="I37" s="467" t="str">
        <f t="shared" si="3"/>
        <v/>
      </c>
      <c r="J37" s="467" t="str">
        <f t="shared" si="3"/>
        <v/>
      </c>
      <c r="K37" s="467" t="str">
        <f t="shared" si="3"/>
        <v/>
      </c>
      <c r="L37" s="331"/>
      <c r="M37" s="77"/>
      <c r="N37" s="77"/>
      <c r="O37" s="77"/>
    </row>
    <row r="38" spans="1:15" s="78" customFormat="1" ht="14.25" customHeight="1">
      <c r="A38" s="499">
        <v>6</v>
      </c>
      <c r="B38" s="211" t="str">
        <f>+'Ekamut-caxs'!B38</f>
        <v>Կապի գծով, որից`</v>
      </c>
      <c r="C38" s="204">
        <f t="shared" ref="C38:E38" si="4">SUM(C39:C41)</f>
        <v>122.80000000000001</v>
      </c>
      <c r="D38" s="204">
        <f t="shared" si="4"/>
        <v>264.5</v>
      </c>
      <c r="E38" s="204">
        <f t="shared" si="4"/>
        <v>344.6</v>
      </c>
      <c r="F38" s="204">
        <f>SUM(F39:F41)</f>
        <v>451.8</v>
      </c>
      <c r="G38" s="296"/>
      <c r="H38" s="282"/>
      <c r="I38" s="467" t="str">
        <f t="shared" si="3"/>
        <v/>
      </c>
      <c r="J38" s="467" t="str">
        <f t="shared" si="3"/>
        <v/>
      </c>
      <c r="K38" s="467" t="str">
        <f t="shared" si="3"/>
        <v/>
      </c>
      <c r="L38" s="331"/>
      <c r="M38" s="77"/>
      <c r="N38" s="77"/>
      <c r="O38" s="77"/>
    </row>
    <row r="39" spans="1:15">
      <c r="A39" s="25">
        <f t="shared" ref="A39:A41" si="5">+A38+0.1</f>
        <v>6.1</v>
      </c>
      <c r="B39" s="262" t="str">
        <f>+'Ekamut-caxs'!B39</f>
        <v>բաժանորդային վճար</v>
      </c>
      <c r="C39" s="197">
        <v>43.2</v>
      </c>
      <c r="D39" s="197">
        <v>86.4</v>
      </c>
      <c r="E39" s="197">
        <v>129.6</v>
      </c>
      <c r="F39" s="469">
        <f>+'Ekamut-caxs'!D39</f>
        <v>172.8</v>
      </c>
      <c r="G39" s="296"/>
      <c r="H39" s="254"/>
      <c r="I39" s="467" t="str">
        <f t="shared" si="3"/>
        <v/>
      </c>
      <c r="J39" s="467" t="str">
        <f t="shared" si="3"/>
        <v/>
      </c>
      <c r="K39" s="467" t="str">
        <f t="shared" si="3"/>
        <v/>
      </c>
    </row>
    <row r="40" spans="1:15">
      <c r="A40" s="25">
        <f t="shared" si="5"/>
        <v>6.1999999999999993</v>
      </c>
      <c r="B40" s="262" t="str">
        <f>+'Ekamut-caxs'!B40</f>
        <v>րոպեավճար</v>
      </c>
      <c r="C40" s="197">
        <v>49.6</v>
      </c>
      <c r="D40" s="197">
        <v>118.1</v>
      </c>
      <c r="E40" s="197">
        <v>125</v>
      </c>
      <c r="F40" s="469">
        <f>+'Ekamut-caxs'!D40</f>
        <v>159</v>
      </c>
      <c r="G40" s="296"/>
      <c r="H40" s="254"/>
      <c r="I40" s="467" t="str">
        <f t="shared" si="3"/>
        <v/>
      </c>
      <c r="J40" s="467" t="str">
        <f t="shared" si="3"/>
        <v/>
      </c>
      <c r="K40" s="467" t="str">
        <f t="shared" si="3"/>
        <v/>
      </c>
    </row>
    <row r="41" spans="1:15">
      <c r="A41" s="25">
        <f t="shared" si="5"/>
        <v>6.2999999999999989</v>
      </c>
      <c r="B41" s="262" t="str">
        <f>+'Ekamut-caxs'!B41</f>
        <v>ինտերնետ կապ</v>
      </c>
      <c r="C41" s="197">
        <v>30</v>
      </c>
      <c r="D41" s="197">
        <v>60</v>
      </c>
      <c r="E41" s="197">
        <v>90</v>
      </c>
      <c r="F41" s="469">
        <f>+'Ekamut-caxs'!D41</f>
        <v>120</v>
      </c>
      <c r="G41" s="296"/>
      <c r="H41" s="254"/>
      <c r="I41" s="467" t="str">
        <f t="shared" si="3"/>
        <v/>
      </c>
      <c r="J41" s="467" t="str">
        <f t="shared" si="3"/>
        <v/>
      </c>
      <c r="K41" s="467" t="str">
        <f t="shared" si="3"/>
        <v/>
      </c>
    </row>
    <row r="42" spans="1:15" s="78" customFormat="1" ht="17.25" hidden="1">
      <c r="A42" s="499">
        <f>+A38+1</f>
        <v>7</v>
      </c>
      <c r="B42" s="211" t="str">
        <f>+'Ekamut-caxs'!B42</f>
        <v>Բանկային ծառայության գծով</v>
      </c>
      <c r="C42" s="500"/>
      <c r="D42" s="500"/>
      <c r="E42" s="500"/>
      <c r="F42" s="204">
        <f>+'Ekamut-caxs'!D42</f>
        <v>0</v>
      </c>
      <c r="G42" s="296"/>
      <c r="H42" s="282"/>
      <c r="I42" s="467" t="str">
        <f t="shared" si="3"/>
        <v/>
      </c>
      <c r="J42" s="467" t="str">
        <f t="shared" si="3"/>
        <v/>
      </c>
      <c r="K42" s="467" t="str">
        <f t="shared" si="3"/>
        <v/>
      </c>
      <c r="L42" s="331"/>
      <c r="M42" s="77"/>
      <c r="N42" s="77"/>
      <c r="O42" s="77"/>
    </row>
    <row r="43" spans="1:15" s="78" customFormat="1" ht="17.25">
      <c r="A43" s="499">
        <v>7</v>
      </c>
      <c r="B43" s="211" t="str">
        <f>+'Ekamut-caxs'!B43</f>
        <v>Տնտեսական ապրանքների գծով</v>
      </c>
      <c r="C43" s="500"/>
      <c r="D43" s="500">
        <v>100</v>
      </c>
      <c r="E43" s="500">
        <v>200</v>
      </c>
      <c r="F43" s="204">
        <f>+'Ekamut-caxs'!D43</f>
        <v>400</v>
      </c>
      <c r="G43" s="296"/>
      <c r="H43" s="282"/>
      <c r="I43" s="467" t="str">
        <f t="shared" si="3"/>
        <v/>
      </c>
      <c r="J43" s="467" t="str">
        <f t="shared" si="3"/>
        <v/>
      </c>
      <c r="K43" s="467" t="str">
        <f t="shared" si="3"/>
        <v/>
      </c>
      <c r="L43" s="331"/>
      <c r="M43" s="77"/>
      <c r="N43" s="77"/>
      <c r="O43" s="77"/>
    </row>
    <row r="44" spans="1:15" s="78" customFormat="1" ht="17.25">
      <c r="A44" s="499">
        <f>+A43+1</f>
        <v>8</v>
      </c>
      <c r="B44" s="211" t="str">
        <f>+'Ekamut-caxs'!B44</f>
        <v>Գրասենյակային ապրանքների գծով</v>
      </c>
      <c r="C44" s="500"/>
      <c r="D44" s="500">
        <v>100</v>
      </c>
      <c r="E44" s="500">
        <v>100</v>
      </c>
      <c r="F44" s="204">
        <f>+'Ekamut-caxs'!D44</f>
        <v>400</v>
      </c>
      <c r="G44" s="296"/>
      <c r="H44" s="282"/>
      <c r="I44" s="467" t="str">
        <f t="shared" si="3"/>
        <v/>
      </c>
      <c r="J44" s="467" t="str">
        <f t="shared" si="3"/>
        <v/>
      </c>
      <c r="K44" s="467" t="str">
        <f t="shared" si="3"/>
        <v/>
      </c>
      <c r="L44" s="331"/>
      <c r="M44" s="77"/>
      <c r="N44" s="77"/>
      <c r="O44" s="77"/>
    </row>
    <row r="45" spans="1:15" s="78" customFormat="1" ht="15" customHeight="1">
      <c r="A45" s="499">
        <f t="shared" ref="A45:A72" si="6">+A44+1</f>
        <v>9</v>
      </c>
      <c r="B45" s="211" t="str">
        <f>+'Ekamut-caxs'!B45</f>
        <v>Փոքրարժեք կամ արագամաշ առարկաների գծով</v>
      </c>
      <c r="C45" s="500"/>
      <c r="D45" s="500">
        <v>100</v>
      </c>
      <c r="E45" s="500">
        <v>100</v>
      </c>
      <c r="F45" s="204">
        <f>+'Ekamut-caxs'!D45</f>
        <v>200</v>
      </c>
      <c r="G45" s="296"/>
      <c r="H45" s="282"/>
      <c r="I45" s="467" t="str">
        <f t="shared" si="3"/>
        <v/>
      </c>
      <c r="J45" s="467" t="str">
        <f t="shared" si="3"/>
        <v/>
      </c>
      <c r="K45" s="467" t="str">
        <f t="shared" si="3"/>
        <v/>
      </c>
      <c r="L45" s="331"/>
      <c r="M45" s="77"/>
      <c r="N45" s="77"/>
      <c r="O45" s="77"/>
    </row>
    <row r="46" spans="1:15" s="78" customFormat="1" ht="17.25" hidden="1">
      <c r="A46" s="499">
        <f t="shared" si="6"/>
        <v>10</v>
      </c>
      <c r="B46" s="211" t="str">
        <f>+'Ekamut-caxs'!B46</f>
        <v>Ուսումնական նյութերի գծով</v>
      </c>
      <c r="C46" s="500"/>
      <c r="D46" s="500"/>
      <c r="E46" s="500"/>
      <c r="F46" s="204">
        <f>+'Ekamut-caxs'!D46</f>
        <v>0</v>
      </c>
      <c r="G46" s="296"/>
      <c r="H46" s="282"/>
      <c r="I46" s="467" t="str">
        <f t="shared" si="3"/>
        <v/>
      </c>
      <c r="J46" s="467" t="str">
        <f t="shared" si="3"/>
        <v/>
      </c>
      <c r="K46" s="467" t="str">
        <f t="shared" si="3"/>
        <v/>
      </c>
      <c r="L46" s="331"/>
      <c r="M46" s="77"/>
      <c r="N46" s="77"/>
      <c r="O46" s="77"/>
    </row>
    <row r="47" spans="1:15" s="78" customFormat="1" ht="17.25" hidden="1">
      <c r="A47" s="499">
        <f t="shared" si="6"/>
        <v>11</v>
      </c>
      <c r="B47" s="211" t="str">
        <f>+'Ekamut-caxs'!B47</f>
        <v>Դեղորայքի գծով</v>
      </c>
      <c r="C47" s="500"/>
      <c r="D47" s="500"/>
      <c r="E47" s="500"/>
      <c r="F47" s="204">
        <f>+'Ekamut-caxs'!D47</f>
        <v>0</v>
      </c>
      <c r="G47" s="296"/>
      <c r="H47" s="282"/>
      <c r="I47" s="467" t="str">
        <f t="shared" si="3"/>
        <v/>
      </c>
      <c r="J47" s="467" t="str">
        <f t="shared" si="3"/>
        <v/>
      </c>
      <c r="K47" s="467" t="str">
        <f t="shared" si="3"/>
        <v/>
      </c>
      <c r="L47" s="331"/>
      <c r="M47" s="77"/>
      <c r="N47" s="77"/>
      <c r="O47" s="77"/>
    </row>
    <row r="48" spans="1:15" s="78" customFormat="1" ht="17.25" hidden="1">
      <c r="A48" s="499">
        <f t="shared" si="6"/>
        <v>12</v>
      </c>
      <c r="B48" s="211" t="str">
        <f>+'Ekamut-caxs'!B48</f>
        <v>Բուժ.ծառայության գծով</v>
      </c>
      <c r="C48" s="500"/>
      <c r="D48" s="500"/>
      <c r="E48" s="500"/>
      <c r="F48" s="204">
        <f>+'Ekamut-caxs'!D48</f>
        <v>0</v>
      </c>
      <c r="G48" s="296"/>
      <c r="H48" s="282"/>
      <c r="I48" s="467" t="str">
        <f t="shared" si="3"/>
        <v/>
      </c>
      <c r="J48" s="467" t="str">
        <f t="shared" si="3"/>
        <v/>
      </c>
      <c r="K48" s="467" t="str">
        <f t="shared" si="3"/>
        <v/>
      </c>
      <c r="L48" s="331"/>
      <c r="M48" s="77"/>
      <c r="N48" s="77"/>
      <c r="O48" s="77"/>
    </row>
    <row r="49" spans="1:15" s="78" customFormat="1" ht="17.25">
      <c r="A49" s="499">
        <v>10</v>
      </c>
      <c r="B49" s="211" t="str">
        <f>+'Ekamut-caxs'!B49</f>
        <v>Ընթացիկ վերանորոգման գծով</v>
      </c>
      <c r="C49" s="500">
        <v>300</v>
      </c>
      <c r="D49" s="500">
        <v>600</v>
      </c>
      <c r="E49" s="500">
        <v>600</v>
      </c>
      <c r="F49" s="204">
        <f>+'Ekamut-caxs'!D49</f>
        <v>700</v>
      </c>
      <c r="G49" s="296"/>
      <c r="H49" s="282"/>
      <c r="I49" s="467" t="str">
        <f t="shared" si="3"/>
        <v/>
      </c>
      <c r="J49" s="467" t="str">
        <f t="shared" si="3"/>
        <v/>
      </c>
      <c r="K49" s="467" t="str">
        <f t="shared" si="3"/>
        <v/>
      </c>
      <c r="L49" s="331"/>
      <c r="M49" s="77"/>
      <c r="N49" s="77"/>
      <c r="O49" s="77"/>
    </row>
    <row r="50" spans="1:15" s="78" customFormat="1" ht="34.5">
      <c r="A50" s="499">
        <f t="shared" si="6"/>
        <v>11</v>
      </c>
      <c r="B50" s="211" t="str">
        <f>+'Ekamut-caxs'!B50</f>
        <v>Ջեռուցման համակարգի սպասարկման գծով</v>
      </c>
      <c r="C50" s="500">
        <v>50</v>
      </c>
      <c r="D50" s="500">
        <v>80</v>
      </c>
      <c r="E50" s="500">
        <v>100</v>
      </c>
      <c r="F50" s="204">
        <f>+'Ekamut-caxs'!D50</f>
        <v>200</v>
      </c>
      <c r="G50" s="296"/>
      <c r="H50" s="282"/>
      <c r="I50" s="467" t="str">
        <f t="shared" si="3"/>
        <v/>
      </c>
      <c r="J50" s="467" t="str">
        <f t="shared" si="3"/>
        <v/>
      </c>
      <c r="K50" s="467" t="str">
        <f t="shared" si="3"/>
        <v/>
      </c>
      <c r="L50" s="331"/>
      <c r="M50" s="77"/>
      <c r="N50" s="77"/>
      <c r="O50" s="77"/>
    </row>
    <row r="51" spans="1:15" s="78" customFormat="1" ht="17.25">
      <c r="A51" s="499">
        <f t="shared" si="6"/>
        <v>12</v>
      </c>
      <c r="B51" s="211" t="str">
        <f>+'Ekamut-caxs'!B51</f>
        <v>Կաթսայատան սպասարկման գծով</v>
      </c>
      <c r="C51" s="500">
        <v>498</v>
      </c>
      <c r="D51" s="500">
        <v>498</v>
      </c>
      <c r="E51" s="500">
        <v>498</v>
      </c>
      <c r="F51" s="204">
        <f>+'Ekamut-caxs'!D51</f>
        <v>996</v>
      </c>
      <c r="G51" s="296"/>
      <c r="H51" s="282"/>
      <c r="I51" s="467" t="str">
        <f t="shared" si="3"/>
        <v/>
      </c>
      <c r="J51" s="467" t="str">
        <f t="shared" si="3"/>
        <v/>
      </c>
      <c r="K51" s="467" t="str">
        <f t="shared" si="3"/>
        <v/>
      </c>
      <c r="L51" s="331"/>
      <c r="M51" s="77"/>
      <c r="N51" s="77"/>
      <c r="O51" s="77"/>
    </row>
    <row r="52" spans="1:15" s="78" customFormat="1" ht="34.5" hidden="1" customHeight="1">
      <c r="A52" s="499">
        <f t="shared" si="6"/>
        <v>13</v>
      </c>
      <c r="B52" s="211" t="str">
        <f>+'Ekamut-caxs'!B52</f>
        <v>Սպասարկման և կոմունալ համավճարների գծով</v>
      </c>
      <c r="C52" s="500"/>
      <c r="D52" s="500"/>
      <c r="E52" s="500"/>
      <c r="F52" s="204">
        <f>+'Ekamut-caxs'!D52</f>
        <v>0</v>
      </c>
      <c r="G52" s="296"/>
      <c r="H52" s="282"/>
      <c r="I52" s="467" t="str">
        <f t="shared" si="3"/>
        <v/>
      </c>
      <c r="J52" s="467" t="str">
        <f t="shared" si="3"/>
        <v/>
      </c>
      <c r="K52" s="467" t="str">
        <f t="shared" si="3"/>
        <v/>
      </c>
      <c r="L52" s="331"/>
      <c r="M52" s="77"/>
      <c r="N52" s="77"/>
      <c r="O52" s="77"/>
    </row>
    <row r="53" spans="1:15" s="78" customFormat="1" ht="34.5">
      <c r="A53" s="499">
        <v>13</v>
      </c>
      <c r="B53" s="211" t="str">
        <f>+'Ekamut-caxs'!B53</f>
        <v>Գնումների համակարգողի ծառայության գծով</v>
      </c>
      <c r="C53" s="500">
        <v>80</v>
      </c>
      <c r="D53" s="500">
        <v>150</v>
      </c>
      <c r="E53" s="500">
        <v>200</v>
      </c>
      <c r="F53" s="204">
        <f>+'Ekamut-caxs'!D53</f>
        <v>250</v>
      </c>
      <c r="G53" s="296"/>
      <c r="H53" s="282"/>
      <c r="I53" s="467" t="str">
        <f t="shared" si="3"/>
        <v/>
      </c>
      <c r="J53" s="467" t="str">
        <f t="shared" si="3"/>
        <v/>
      </c>
      <c r="K53" s="467" t="str">
        <f t="shared" si="3"/>
        <v/>
      </c>
      <c r="L53" s="331"/>
      <c r="M53" s="77"/>
      <c r="N53" s="77"/>
      <c r="O53" s="77"/>
    </row>
    <row r="54" spans="1:15" s="78" customFormat="1" ht="34.5">
      <c r="A54" s="499">
        <f t="shared" si="6"/>
        <v>14</v>
      </c>
      <c r="B54" s="501" t="str">
        <f>+'Ekamut-caxs'!B54</f>
        <v>Համակարգիչների տեխնիկական սպասարկման գծով</v>
      </c>
      <c r="C54" s="500">
        <v>50</v>
      </c>
      <c r="D54" s="500">
        <v>80</v>
      </c>
      <c r="E54" s="500">
        <v>100</v>
      </c>
      <c r="F54" s="204">
        <f>+'Ekamut-caxs'!D54</f>
        <v>200</v>
      </c>
      <c r="G54" s="296"/>
      <c r="H54" s="282"/>
      <c r="I54" s="467" t="str">
        <f t="shared" si="3"/>
        <v/>
      </c>
      <c r="J54" s="467" t="str">
        <f t="shared" si="3"/>
        <v/>
      </c>
      <c r="K54" s="467" t="str">
        <f t="shared" si="3"/>
        <v/>
      </c>
      <c r="L54" s="331"/>
      <c r="M54" s="77"/>
      <c r="N54" s="77"/>
      <c r="O54" s="77"/>
    </row>
    <row r="55" spans="1:15" s="78" customFormat="1" ht="34.5">
      <c r="A55" s="499">
        <f t="shared" si="6"/>
        <v>15</v>
      </c>
      <c r="B55" s="211" t="str">
        <f>+'Ekamut-caxs'!B55</f>
        <v>Համակարգչային ծրագրի և կայքի սպասարկման գծով</v>
      </c>
      <c r="C55" s="500"/>
      <c r="D55" s="500"/>
      <c r="E55" s="500">
        <v>117</v>
      </c>
      <c r="F55" s="204">
        <f>+'Ekamut-caxs'!D55</f>
        <v>117</v>
      </c>
      <c r="G55" s="296"/>
      <c r="H55" s="282"/>
      <c r="I55" s="467" t="str">
        <f t="shared" si="3"/>
        <v/>
      </c>
      <c r="J55" s="467" t="str">
        <f t="shared" si="3"/>
        <v/>
      </c>
      <c r="K55" s="467" t="str">
        <f t="shared" si="3"/>
        <v/>
      </c>
      <c r="L55" s="331"/>
      <c r="M55" s="77"/>
      <c r="N55" s="77"/>
      <c r="O55" s="77"/>
    </row>
    <row r="56" spans="1:15" s="78" customFormat="1" ht="17.25">
      <c r="A56" s="499">
        <f t="shared" si="6"/>
        <v>16</v>
      </c>
      <c r="B56" s="211" t="str">
        <f>+'Ekamut-caxs'!B56</f>
        <v>էլ․ստորագրության գծով</v>
      </c>
      <c r="C56" s="500"/>
      <c r="D56" s="500"/>
      <c r="E56" s="500">
        <v>3</v>
      </c>
      <c r="F56" s="204">
        <f>+'Ekamut-caxs'!D56</f>
        <v>3</v>
      </c>
      <c r="G56" s="296"/>
      <c r="H56" s="282"/>
      <c r="I56" s="467" t="str">
        <f t="shared" si="3"/>
        <v/>
      </c>
      <c r="J56" s="467" t="str">
        <f t="shared" si="3"/>
        <v/>
      </c>
      <c r="K56" s="467" t="str">
        <f t="shared" si="3"/>
        <v/>
      </c>
      <c r="L56" s="331"/>
      <c r="M56" s="77"/>
      <c r="N56" s="77"/>
      <c r="O56" s="77"/>
    </row>
    <row r="57" spans="1:15" s="78" customFormat="1" ht="17.25" hidden="1">
      <c r="A57" s="499">
        <f t="shared" si="6"/>
        <v>17</v>
      </c>
      <c r="B57" s="211" t="str">
        <f>+'Ekamut-caxs'!B57</f>
        <v>Հայտարարության գծով</v>
      </c>
      <c r="C57" s="500"/>
      <c r="D57" s="500"/>
      <c r="E57" s="500"/>
      <c r="F57" s="204">
        <f>+'Ekamut-caxs'!D57</f>
        <v>0</v>
      </c>
      <c r="G57" s="296"/>
      <c r="H57" s="282"/>
      <c r="I57" s="467" t="str">
        <f t="shared" si="3"/>
        <v/>
      </c>
      <c r="J57" s="467" t="str">
        <f t="shared" si="3"/>
        <v/>
      </c>
      <c r="K57" s="467" t="str">
        <f t="shared" si="3"/>
        <v/>
      </c>
      <c r="L57" s="331"/>
      <c r="M57" s="77"/>
      <c r="N57" s="77"/>
      <c r="O57" s="77"/>
    </row>
    <row r="58" spans="1:15" s="78" customFormat="1" ht="17.25">
      <c r="A58" s="499">
        <v>17</v>
      </c>
      <c r="B58" s="211" t="str">
        <f>+'Ekamut-caxs'!B58</f>
        <v>Բաժանորդագրության գծով</v>
      </c>
      <c r="C58" s="500">
        <v>72</v>
      </c>
      <c r="D58" s="500">
        <v>72</v>
      </c>
      <c r="E58" s="500">
        <v>72</v>
      </c>
      <c r="F58" s="204">
        <f>+'Ekamut-caxs'!D58</f>
        <v>72</v>
      </c>
      <c r="G58" s="296"/>
      <c r="H58" s="282"/>
      <c r="I58" s="467" t="str">
        <f t="shared" si="3"/>
        <v/>
      </c>
      <c r="J58" s="467" t="str">
        <f t="shared" si="3"/>
        <v/>
      </c>
      <c r="K58" s="467" t="str">
        <f t="shared" si="3"/>
        <v/>
      </c>
      <c r="L58" s="331"/>
      <c r="M58" s="77"/>
      <c r="N58" s="77"/>
      <c r="O58" s="77"/>
    </row>
    <row r="59" spans="1:15" s="78" customFormat="1" ht="17.25" hidden="1">
      <c r="A59" s="499">
        <f t="shared" si="6"/>
        <v>18</v>
      </c>
      <c r="B59" s="211" t="str">
        <f>+'Ekamut-caxs'!B59</f>
        <v>Վերապատրաստման գծով</v>
      </c>
      <c r="C59" s="500"/>
      <c r="D59" s="500"/>
      <c r="E59" s="500"/>
      <c r="F59" s="204">
        <f>+'Ekamut-caxs'!D59</f>
        <v>0</v>
      </c>
      <c r="G59" s="296"/>
      <c r="H59" s="282"/>
      <c r="I59" s="467" t="str">
        <f t="shared" si="3"/>
        <v/>
      </c>
      <c r="J59" s="467" t="str">
        <f t="shared" si="3"/>
        <v/>
      </c>
      <c r="K59" s="467" t="str">
        <f t="shared" si="3"/>
        <v/>
      </c>
      <c r="L59" s="331"/>
      <c r="M59" s="77"/>
      <c r="N59" s="77"/>
      <c r="O59" s="77"/>
    </row>
    <row r="60" spans="1:15" s="78" customFormat="1" ht="17.25" hidden="1">
      <c r="A60" s="499">
        <f t="shared" si="6"/>
        <v>19</v>
      </c>
      <c r="B60" s="211" t="str">
        <f>+'Ekamut-caxs'!B60</f>
        <v>Միջոցառումների գծով</v>
      </c>
      <c r="C60" s="500"/>
      <c r="D60" s="500"/>
      <c r="E60" s="500"/>
      <c r="F60" s="204">
        <f>+'Ekamut-caxs'!D60</f>
        <v>0</v>
      </c>
      <c r="G60" s="296"/>
      <c r="H60" s="282"/>
      <c r="I60" s="467" t="str">
        <f t="shared" si="3"/>
        <v/>
      </c>
      <c r="J60" s="467" t="str">
        <f t="shared" si="3"/>
        <v/>
      </c>
      <c r="K60" s="467" t="str">
        <f t="shared" si="3"/>
        <v/>
      </c>
      <c r="L60" s="331"/>
      <c r="M60" s="77"/>
      <c r="N60" s="77"/>
      <c r="O60" s="77"/>
    </row>
    <row r="61" spans="1:15" s="78" customFormat="1" ht="17.25">
      <c r="A61" s="499">
        <v>18</v>
      </c>
      <c r="B61" s="211" t="str">
        <f>+'Ekamut-caxs'!B61</f>
        <v>Տպագրական ծառայությունների գծով</v>
      </c>
      <c r="C61" s="500"/>
      <c r="D61" s="500"/>
      <c r="E61" s="500"/>
      <c r="F61" s="204">
        <f>+'Ekamut-caxs'!D61</f>
        <v>400</v>
      </c>
      <c r="G61" s="296"/>
      <c r="H61" s="282"/>
      <c r="I61" s="467" t="str">
        <f t="shared" si="3"/>
        <v/>
      </c>
      <c r="J61" s="467" t="str">
        <f t="shared" si="3"/>
        <v/>
      </c>
      <c r="K61" s="467" t="str">
        <f t="shared" si="3"/>
        <v/>
      </c>
      <c r="L61" s="331"/>
      <c r="M61" s="77"/>
      <c r="N61" s="77"/>
      <c r="O61" s="77"/>
    </row>
    <row r="62" spans="1:15" s="78" customFormat="1" ht="17.25">
      <c r="A62" s="499">
        <v>19</v>
      </c>
      <c r="B62" s="502" t="s">
        <v>300</v>
      </c>
      <c r="C62" s="503">
        <v>775.5</v>
      </c>
      <c r="D62" s="500">
        <v>1551</v>
      </c>
      <c r="E62" s="500">
        <v>2326.5</v>
      </c>
      <c r="F62" s="204">
        <f>+'Ekamut-caxs'!D62</f>
        <v>3102</v>
      </c>
      <c r="G62" s="296"/>
      <c r="H62" s="282"/>
      <c r="I62" s="467"/>
      <c r="J62" s="467"/>
      <c r="K62" s="467"/>
      <c r="L62" s="331"/>
      <c r="M62" s="77"/>
      <c r="N62" s="77"/>
      <c r="O62" s="77"/>
    </row>
    <row r="63" spans="1:15" s="77" customFormat="1" ht="15" customHeight="1">
      <c r="A63" s="499">
        <v>20</v>
      </c>
      <c r="B63" s="502" t="s">
        <v>301</v>
      </c>
      <c r="C63" s="504"/>
      <c r="D63" s="500"/>
      <c r="E63" s="500">
        <v>60</v>
      </c>
      <c r="F63" s="204">
        <f>+'Ekamut-caxs'!D63</f>
        <v>60</v>
      </c>
      <c r="G63" s="297"/>
      <c r="H63" s="252"/>
      <c r="I63" s="468"/>
      <c r="J63" s="468"/>
      <c r="K63" s="468"/>
      <c r="L63" s="331"/>
    </row>
    <row r="64" spans="1:15" s="77" customFormat="1" ht="17.25" hidden="1">
      <c r="A64" s="499">
        <v>29</v>
      </c>
      <c r="B64" s="19" t="s">
        <v>302</v>
      </c>
      <c r="C64" s="505"/>
      <c r="D64" s="506"/>
      <c r="E64" s="500"/>
      <c r="F64" s="204"/>
      <c r="G64" s="297"/>
      <c r="H64" s="252"/>
      <c r="I64" s="468"/>
      <c r="J64" s="468"/>
      <c r="K64" s="468"/>
      <c r="L64" s="331"/>
    </row>
    <row r="65" spans="1:15" s="77" customFormat="1" ht="17.25">
      <c r="A65" s="499">
        <v>21</v>
      </c>
      <c r="B65" s="263" t="s">
        <v>304</v>
      </c>
      <c r="C65" s="500"/>
      <c r="D65" s="500"/>
      <c r="E65" s="500"/>
      <c r="F65" s="204">
        <f>+'Ekamut-caxs'!D64</f>
        <v>50</v>
      </c>
      <c r="G65" s="297"/>
      <c r="H65" s="252"/>
      <c r="I65" s="468" t="str">
        <f t="shared" si="3"/>
        <v/>
      </c>
      <c r="J65" s="468" t="str">
        <f t="shared" si="3"/>
        <v/>
      </c>
      <c r="K65" s="468" t="str">
        <f t="shared" si="3"/>
        <v/>
      </c>
      <c r="L65" s="331"/>
    </row>
    <row r="66" spans="1:15" s="77" customFormat="1" ht="17.25" hidden="1">
      <c r="A66" s="499">
        <f>+A65+1</f>
        <v>22</v>
      </c>
      <c r="B66" s="232" t="s">
        <v>207</v>
      </c>
      <c r="C66" s="500"/>
      <c r="D66" s="500"/>
      <c r="E66" s="500"/>
      <c r="F66" s="204">
        <f>+'Ekamut-caxs'!D65</f>
        <v>0</v>
      </c>
      <c r="G66" s="297"/>
      <c r="I66" s="468" t="str">
        <f t="shared" si="3"/>
        <v/>
      </c>
      <c r="J66" s="468" t="str">
        <f t="shared" si="3"/>
        <v/>
      </c>
      <c r="K66" s="468" t="str">
        <f t="shared" si="3"/>
        <v/>
      </c>
      <c r="L66" s="331"/>
    </row>
    <row r="67" spans="1:15" s="78" customFormat="1" ht="34.5" hidden="1">
      <c r="A67" s="499">
        <f t="shared" si="6"/>
        <v>23</v>
      </c>
      <c r="B67" s="211" t="s">
        <v>31</v>
      </c>
      <c r="C67" s="204">
        <f t="shared" ref="C67:E67" si="7">SUM(C68:C70)</f>
        <v>0</v>
      </c>
      <c r="D67" s="204">
        <f t="shared" si="7"/>
        <v>0</v>
      </c>
      <c r="E67" s="204">
        <f t="shared" si="7"/>
        <v>0</v>
      </c>
      <c r="F67" s="204">
        <f>SUM(F68:F70)</f>
        <v>0</v>
      </c>
      <c r="G67" s="296"/>
      <c r="H67" s="282"/>
      <c r="I67" s="467" t="str">
        <f t="shared" si="3"/>
        <v/>
      </c>
      <c r="J67" s="467" t="str">
        <f t="shared" si="3"/>
        <v/>
      </c>
      <c r="K67" s="467" t="str">
        <f t="shared" si="3"/>
        <v/>
      </c>
      <c r="L67" s="331"/>
      <c r="M67" s="77"/>
      <c r="N67" s="77"/>
      <c r="O67" s="77"/>
    </row>
    <row r="68" spans="1:15" ht="17.25" hidden="1">
      <c r="A68" s="499">
        <f t="shared" ref="A68:A70" si="8">+A67+0.1</f>
        <v>23.1</v>
      </c>
      <c r="B68" s="507" t="s">
        <v>32</v>
      </c>
      <c r="C68" s="203"/>
      <c r="D68" s="203"/>
      <c r="E68" s="203"/>
      <c r="F68" s="203"/>
      <c r="G68" s="297"/>
      <c r="H68" s="254"/>
      <c r="I68" s="467" t="str">
        <f t="shared" si="3"/>
        <v/>
      </c>
      <c r="J68" s="467" t="str">
        <f t="shared" si="3"/>
        <v/>
      </c>
      <c r="K68" s="467" t="str">
        <f t="shared" si="3"/>
        <v/>
      </c>
    </row>
    <row r="69" spans="1:15" ht="17.25" hidden="1">
      <c r="A69" s="499">
        <f t="shared" si="8"/>
        <v>23.200000000000003</v>
      </c>
      <c r="B69" s="507" t="s">
        <v>45</v>
      </c>
      <c r="C69" s="203"/>
      <c r="D69" s="203"/>
      <c r="E69" s="203"/>
      <c r="F69" s="203"/>
      <c r="G69" s="297"/>
      <c r="H69" s="254"/>
      <c r="I69" s="467" t="str">
        <f t="shared" si="3"/>
        <v/>
      </c>
      <c r="J69" s="467" t="str">
        <f t="shared" si="3"/>
        <v/>
      </c>
      <c r="K69" s="467" t="str">
        <f t="shared" si="3"/>
        <v/>
      </c>
    </row>
    <row r="70" spans="1:15" ht="17.25" hidden="1">
      <c r="A70" s="499">
        <f t="shared" si="8"/>
        <v>23.300000000000004</v>
      </c>
      <c r="B70" s="507" t="s">
        <v>79</v>
      </c>
      <c r="C70" s="203"/>
      <c r="D70" s="203"/>
      <c r="E70" s="203"/>
      <c r="F70" s="204">
        <f>+'Ekamut-caxs'!D69</f>
        <v>0</v>
      </c>
      <c r="G70" s="297"/>
      <c r="H70" s="254"/>
      <c r="I70" s="467" t="str">
        <f t="shared" si="3"/>
        <v/>
      </c>
      <c r="J70" s="467" t="str">
        <f t="shared" si="3"/>
        <v/>
      </c>
      <c r="K70" s="467" t="str">
        <f t="shared" si="3"/>
        <v/>
      </c>
    </row>
    <row r="71" spans="1:15" s="78" customFormat="1" ht="17.25">
      <c r="A71" s="499">
        <v>22</v>
      </c>
      <c r="B71" s="508" t="s">
        <v>33</v>
      </c>
      <c r="C71" s="204">
        <f>+'Deb. ev kreditor'!F58</f>
        <v>1860.1</v>
      </c>
      <c r="D71" s="204">
        <f>+'Deb. ev kreditor'!F58</f>
        <v>1860.1</v>
      </c>
      <c r="E71" s="204">
        <f>+'Deb. ev kreditor'!F58</f>
        <v>1860.1</v>
      </c>
      <c r="F71" s="204">
        <f>+'Deb. ev kreditor'!F58</f>
        <v>1860.1</v>
      </c>
      <c r="G71" s="296"/>
      <c r="H71" s="254"/>
      <c r="I71" s="467" t="str">
        <f t="shared" si="3"/>
        <v/>
      </c>
      <c r="J71" s="467" t="str">
        <f t="shared" si="3"/>
        <v/>
      </c>
      <c r="K71" s="467" t="str">
        <f t="shared" si="3"/>
        <v/>
      </c>
      <c r="L71" s="331"/>
      <c r="M71" s="77"/>
      <c r="N71" s="77"/>
      <c r="O71" s="77"/>
    </row>
    <row r="72" spans="1:15" s="78" customFormat="1" ht="17.25" hidden="1">
      <c r="A72" s="499">
        <f t="shared" si="6"/>
        <v>23</v>
      </c>
      <c r="B72" s="265" t="s">
        <v>80</v>
      </c>
      <c r="C72" s="500"/>
      <c r="D72" s="500"/>
      <c r="E72" s="500"/>
      <c r="F72" s="203"/>
      <c r="G72" s="488"/>
      <c r="H72" s="526"/>
      <c r="I72" s="467" t="str">
        <f t="shared" si="3"/>
        <v/>
      </c>
      <c r="J72" s="467" t="str">
        <f t="shared" si="3"/>
        <v/>
      </c>
      <c r="K72" s="467" t="str">
        <f t="shared" si="3"/>
        <v/>
      </c>
      <c r="L72" s="331"/>
      <c r="M72" s="77"/>
      <c r="N72" s="77"/>
      <c r="O72" s="77"/>
    </row>
    <row r="73" spans="1:15" s="66" customFormat="1" ht="17.25">
      <c r="A73" s="509" t="s">
        <v>52</v>
      </c>
      <c r="B73" s="510" t="s">
        <v>55</v>
      </c>
      <c r="C73" s="205">
        <f>C74+C82</f>
        <v>1090</v>
      </c>
      <c r="D73" s="205">
        <f>D74+D82</f>
        <v>1090</v>
      </c>
      <c r="E73" s="205">
        <f>E74+E82</f>
        <v>1340</v>
      </c>
      <c r="F73" s="205">
        <f>F74+F82</f>
        <v>1340</v>
      </c>
      <c r="G73" s="485"/>
      <c r="H73" s="526"/>
      <c r="I73" s="467" t="str">
        <f t="shared" si="3"/>
        <v/>
      </c>
      <c r="J73" s="467" t="str">
        <f t="shared" si="3"/>
        <v/>
      </c>
      <c r="K73" s="467" t="str">
        <f t="shared" si="3"/>
        <v/>
      </c>
      <c r="L73" s="332"/>
      <c r="M73" s="65"/>
      <c r="N73" s="65"/>
      <c r="O73" s="65"/>
    </row>
    <row r="74" spans="1:15" s="78" customFormat="1" ht="34.5">
      <c r="A74" s="511">
        <v>1</v>
      </c>
      <c r="B74" s="275" t="s">
        <v>84</v>
      </c>
      <c r="C74" s="205">
        <f t="shared" ref="C74:E74" si="9">SUM(C75:C81)</f>
        <v>1090</v>
      </c>
      <c r="D74" s="205">
        <f t="shared" si="9"/>
        <v>1090</v>
      </c>
      <c r="E74" s="205">
        <f t="shared" si="9"/>
        <v>1340</v>
      </c>
      <c r="F74" s="205">
        <f>SUM(F75:F81)</f>
        <v>1340</v>
      </c>
      <c r="G74" s="296"/>
      <c r="H74" s="282"/>
      <c r="I74" s="467" t="str">
        <f t="shared" si="3"/>
        <v/>
      </c>
      <c r="J74" s="467" t="str">
        <f t="shared" si="3"/>
        <v/>
      </c>
      <c r="K74" s="467" t="str">
        <f t="shared" si="3"/>
        <v/>
      </c>
      <c r="L74" s="331"/>
      <c r="M74" s="77"/>
      <c r="N74" s="77"/>
      <c r="O74" s="77"/>
    </row>
    <row r="75" spans="1:15" s="78" customFormat="1" ht="17.25">
      <c r="A75" s="499">
        <f t="shared" ref="A75:A81" si="10">+A74+0.1</f>
        <v>1.1000000000000001</v>
      </c>
      <c r="B75" s="211" t="s">
        <v>81</v>
      </c>
      <c r="C75" s="500">
        <v>990</v>
      </c>
      <c r="D75" s="500">
        <v>990</v>
      </c>
      <c r="E75" s="500">
        <v>990</v>
      </c>
      <c r="F75" s="203">
        <v>990</v>
      </c>
      <c r="G75" s="296"/>
      <c r="H75" s="282"/>
      <c r="I75" s="467" t="str">
        <f t="shared" si="3"/>
        <v/>
      </c>
      <c r="J75" s="467" t="str">
        <f t="shared" si="3"/>
        <v/>
      </c>
      <c r="K75" s="467" t="str">
        <f t="shared" si="3"/>
        <v/>
      </c>
      <c r="L75" s="331"/>
      <c r="M75" s="77"/>
      <c r="N75" s="77"/>
      <c r="O75" s="77"/>
    </row>
    <row r="76" spans="1:15" s="78" customFormat="1" ht="34.5" hidden="1">
      <c r="A76" s="499">
        <f t="shared" si="10"/>
        <v>1.2000000000000002</v>
      </c>
      <c r="B76" s="211" t="s">
        <v>82</v>
      </c>
      <c r="C76" s="500"/>
      <c r="D76" s="500"/>
      <c r="E76" s="500"/>
      <c r="F76" s="203"/>
      <c r="G76" s="296"/>
      <c r="H76" s="282"/>
      <c r="I76" s="467" t="str">
        <f t="shared" si="3"/>
        <v/>
      </c>
      <c r="J76" s="467" t="str">
        <f t="shared" si="3"/>
        <v/>
      </c>
      <c r="K76" s="467" t="str">
        <f t="shared" si="3"/>
        <v/>
      </c>
      <c r="L76" s="331"/>
      <c r="M76" s="77"/>
      <c r="N76" s="77"/>
      <c r="O76" s="77"/>
    </row>
    <row r="77" spans="1:15" s="78" customFormat="1" ht="17.25">
      <c r="A77" s="499">
        <v>1.2</v>
      </c>
      <c r="B77" s="211" t="s">
        <v>83</v>
      </c>
      <c r="C77" s="500">
        <v>100</v>
      </c>
      <c r="D77" s="500">
        <v>100</v>
      </c>
      <c r="E77" s="500">
        <v>100</v>
      </c>
      <c r="F77" s="203">
        <v>100</v>
      </c>
      <c r="G77" s="296"/>
      <c r="H77" s="282"/>
      <c r="I77" s="467" t="str">
        <f t="shared" si="3"/>
        <v/>
      </c>
      <c r="J77" s="467" t="str">
        <f t="shared" si="3"/>
        <v/>
      </c>
      <c r="K77" s="467" t="str">
        <f t="shared" si="3"/>
        <v/>
      </c>
      <c r="L77" s="331"/>
      <c r="M77" s="77"/>
      <c r="N77" s="77"/>
      <c r="O77" s="77"/>
    </row>
    <row r="78" spans="1:15" s="78" customFormat="1" ht="17.25">
      <c r="A78" s="499">
        <f t="shared" si="10"/>
        <v>1.3</v>
      </c>
      <c r="B78" s="211" t="s">
        <v>176</v>
      </c>
      <c r="C78" s="500"/>
      <c r="D78" s="500"/>
      <c r="E78" s="500">
        <v>250</v>
      </c>
      <c r="F78" s="203">
        <v>250</v>
      </c>
      <c r="G78" s="296"/>
      <c r="H78" s="282"/>
      <c r="I78" s="467" t="str">
        <f t="shared" si="3"/>
        <v/>
      </c>
      <c r="J78" s="467" t="str">
        <f t="shared" si="3"/>
        <v/>
      </c>
      <c r="K78" s="467" t="str">
        <f t="shared" si="3"/>
        <v/>
      </c>
      <c r="L78" s="331"/>
      <c r="M78" s="77"/>
      <c r="N78" s="77"/>
      <c r="O78" s="77"/>
    </row>
    <row r="79" spans="1:15" s="78" customFormat="1" ht="17.25" hidden="1">
      <c r="A79" s="499">
        <f t="shared" si="10"/>
        <v>1.4000000000000001</v>
      </c>
      <c r="B79" s="211" t="s">
        <v>60</v>
      </c>
      <c r="C79" s="500"/>
      <c r="D79" s="500"/>
      <c r="E79" s="500"/>
      <c r="F79" s="203"/>
      <c r="G79" s="296"/>
      <c r="H79" s="282"/>
      <c r="I79" s="467" t="str">
        <f t="shared" si="3"/>
        <v/>
      </c>
      <c r="J79" s="467" t="str">
        <f t="shared" si="3"/>
        <v/>
      </c>
      <c r="K79" s="467" t="str">
        <f t="shared" si="3"/>
        <v/>
      </c>
      <c r="L79" s="331"/>
      <c r="M79" s="77"/>
      <c r="N79" s="77"/>
      <c r="O79" s="77"/>
    </row>
    <row r="80" spans="1:15" s="77" customFormat="1" ht="17.25" hidden="1">
      <c r="A80" s="499">
        <f t="shared" si="10"/>
        <v>1.5000000000000002</v>
      </c>
      <c r="B80" s="232" t="s">
        <v>61</v>
      </c>
      <c r="C80" s="500"/>
      <c r="D80" s="500"/>
      <c r="E80" s="500"/>
      <c r="F80" s="203"/>
      <c r="G80" s="297"/>
      <c r="H80" s="252"/>
      <c r="I80" s="468" t="str">
        <f t="shared" si="3"/>
        <v/>
      </c>
      <c r="J80" s="468" t="str">
        <f t="shared" si="3"/>
        <v/>
      </c>
      <c r="K80" s="468" t="str">
        <f t="shared" si="3"/>
        <v/>
      </c>
      <c r="L80" s="331"/>
    </row>
    <row r="81" spans="1:15" s="77" customFormat="1" ht="17.25" hidden="1">
      <c r="A81" s="499">
        <f t="shared" si="10"/>
        <v>1.6000000000000003</v>
      </c>
      <c r="B81" s="232"/>
      <c r="C81" s="500"/>
      <c r="D81" s="500"/>
      <c r="E81" s="500"/>
      <c r="F81" s="203"/>
      <c r="G81" s="297"/>
      <c r="H81" s="252"/>
      <c r="I81" s="468" t="str">
        <f t="shared" si="3"/>
        <v/>
      </c>
      <c r="J81" s="468" t="str">
        <f t="shared" si="3"/>
        <v/>
      </c>
      <c r="K81" s="468" t="str">
        <f t="shared" si="3"/>
        <v/>
      </c>
      <c r="L81" s="331"/>
    </row>
    <row r="82" spans="1:15" s="78" customFormat="1" ht="51.75" hidden="1">
      <c r="A82" s="511">
        <v>2</v>
      </c>
      <c r="B82" s="275" t="s">
        <v>85</v>
      </c>
      <c r="C82" s="205">
        <f t="shared" ref="C82:E82" si="11">SUM(C83:C85)</f>
        <v>0</v>
      </c>
      <c r="D82" s="205">
        <f t="shared" si="11"/>
        <v>0</v>
      </c>
      <c r="E82" s="205">
        <f t="shared" si="11"/>
        <v>0</v>
      </c>
      <c r="F82" s="205">
        <f>SUM(F83:F85)</f>
        <v>0</v>
      </c>
      <c r="G82" s="296"/>
      <c r="H82" s="282"/>
      <c r="I82" s="467" t="str">
        <f t="shared" si="3"/>
        <v/>
      </c>
      <c r="J82" s="467" t="str">
        <f t="shared" si="3"/>
        <v/>
      </c>
      <c r="K82" s="467" t="str">
        <f t="shared" si="3"/>
        <v/>
      </c>
      <c r="L82" s="331"/>
      <c r="M82" s="77"/>
      <c r="N82" s="77"/>
      <c r="O82" s="77"/>
    </row>
    <row r="83" spans="1:15" s="78" customFormat="1" ht="17.25" hidden="1">
      <c r="A83" s="499">
        <f t="shared" ref="A83:A85" si="12">+A82+0.1</f>
        <v>2.1</v>
      </c>
      <c r="B83" s="211" t="s">
        <v>57</v>
      </c>
      <c r="C83" s="500"/>
      <c r="D83" s="500"/>
      <c r="E83" s="500"/>
      <c r="F83" s="203"/>
      <c r="G83" s="296"/>
      <c r="H83" s="282"/>
      <c r="I83" s="467" t="str">
        <f t="shared" si="3"/>
        <v/>
      </c>
      <c r="J83" s="467" t="str">
        <f t="shared" si="3"/>
        <v/>
      </c>
      <c r="K83" s="467" t="str">
        <f t="shared" si="3"/>
        <v/>
      </c>
      <c r="L83" s="331"/>
      <c r="M83" s="77"/>
      <c r="N83" s="77"/>
      <c r="O83" s="77"/>
    </row>
    <row r="84" spans="1:15" s="78" customFormat="1" ht="17.25" hidden="1">
      <c r="A84" s="499">
        <f t="shared" si="12"/>
        <v>2.2000000000000002</v>
      </c>
      <c r="B84" s="211" t="s">
        <v>56</v>
      </c>
      <c r="C84" s="500"/>
      <c r="D84" s="500"/>
      <c r="E84" s="500"/>
      <c r="F84" s="203"/>
      <c r="G84" s="296"/>
      <c r="H84" s="282"/>
      <c r="I84" s="467" t="str">
        <f t="shared" si="3"/>
        <v/>
      </c>
      <c r="J84" s="467" t="str">
        <f t="shared" si="3"/>
        <v/>
      </c>
      <c r="K84" s="467" t="str">
        <f t="shared" si="3"/>
        <v/>
      </c>
      <c r="L84" s="331"/>
      <c r="M84" s="77"/>
      <c r="N84" s="77"/>
      <c r="O84" s="77"/>
    </row>
    <row r="85" spans="1:15" s="78" customFormat="1" ht="34.5" hidden="1">
      <c r="A85" s="499">
        <f t="shared" si="12"/>
        <v>2.3000000000000003</v>
      </c>
      <c r="B85" s="211" t="s">
        <v>46</v>
      </c>
      <c r="C85" s="500"/>
      <c r="D85" s="500"/>
      <c r="E85" s="500"/>
      <c r="F85" s="203"/>
      <c r="G85" s="296"/>
      <c r="H85" s="282"/>
      <c r="I85" s="467" t="str">
        <f t="shared" si="3"/>
        <v/>
      </c>
      <c r="J85" s="467" t="str">
        <f t="shared" si="3"/>
        <v/>
      </c>
      <c r="K85" s="467" t="str">
        <f t="shared" si="3"/>
        <v/>
      </c>
      <c r="L85" s="331"/>
      <c r="M85" s="77"/>
      <c r="N85" s="77"/>
      <c r="O85" s="77"/>
    </row>
    <row r="86" spans="1:15" s="66" customFormat="1" ht="51.75" hidden="1">
      <c r="A86" s="509" t="s">
        <v>53</v>
      </c>
      <c r="B86" s="12" t="s">
        <v>124</v>
      </c>
      <c r="C86" s="205">
        <f t="shared" ref="C86:E86" si="13">SUM(C87:C90)</f>
        <v>0</v>
      </c>
      <c r="D86" s="205">
        <f t="shared" si="13"/>
        <v>0</v>
      </c>
      <c r="E86" s="205">
        <f t="shared" si="13"/>
        <v>0</v>
      </c>
      <c r="F86" s="205">
        <f>SUM(F87:F90)</f>
        <v>0</v>
      </c>
      <c r="G86" s="486"/>
      <c r="H86" s="253"/>
      <c r="I86" s="467" t="str">
        <f t="shared" si="3"/>
        <v/>
      </c>
      <c r="J86" s="467" t="str">
        <f t="shared" si="3"/>
        <v/>
      </c>
      <c r="K86" s="467" t="str">
        <f t="shared" si="3"/>
        <v/>
      </c>
      <c r="L86" s="332"/>
      <c r="M86" s="65"/>
      <c r="N86" s="65"/>
      <c r="O86" s="65"/>
    </row>
    <row r="87" spans="1:15" s="78" customFormat="1" ht="17.25" hidden="1">
      <c r="A87" s="499">
        <v>1</v>
      </c>
      <c r="B87" s="232" t="s">
        <v>178</v>
      </c>
      <c r="C87" s="500"/>
      <c r="D87" s="500"/>
      <c r="E87" s="500"/>
      <c r="F87" s="203"/>
      <c r="G87" s="296"/>
      <c r="H87" s="282"/>
      <c r="I87" s="467" t="str">
        <f t="shared" si="3"/>
        <v/>
      </c>
      <c r="J87" s="467" t="str">
        <f t="shared" si="3"/>
        <v/>
      </c>
      <c r="K87" s="467" t="str">
        <f t="shared" si="3"/>
        <v/>
      </c>
      <c r="L87" s="331"/>
      <c r="M87" s="77"/>
      <c r="N87" s="77"/>
      <c r="O87" s="77"/>
    </row>
    <row r="88" spans="1:15" s="78" customFormat="1" ht="17.25" hidden="1">
      <c r="A88" s="499"/>
      <c r="B88" s="232"/>
      <c r="C88" s="500"/>
      <c r="D88" s="500"/>
      <c r="E88" s="500"/>
      <c r="F88" s="203"/>
      <c r="G88" s="296"/>
      <c r="H88" s="282"/>
      <c r="I88" s="467" t="str">
        <f t="shared" si="3"/>
        <v/>
      </c>
      <c r="J88" s="467" t="str">
        <f t="shared" si="3"/>
        <v/>
      </c>
      <c r="K88" s="467" t="str">
        <f t="shared" si="3"/>
        <v/>
      </c>
      <c r="L88" s="331"/>
      <c r="M88" s="77"/>
      <c r="N88" s="77"/>
      <c r="O88" s="77"/>
    </row>
    <row r="89" spans="1:15" s="78" customFormat="1" ht="17.25" hidden="1">
      <c r="A89" s="499"/>
      <c r="B89" s="232"/>
      <c r="C89" s="500"/>
      <c r="D89" s="500"/>
      <c r="E89" s="500"/>
      <c r="F89" s="203"/>
      <c r="G89" s="296"/>
      <c r="H89" s="282"/>
      <c r="I89" s="467"/>
      <c r="J89" s="467"/>
      <c r="K89" s="467"/>
      <c r="L89" s="331"/>
      <c r="M89" s="77"/>
      <c r="N89" s="77"/>
      <c r="O89" s="77"/>
    </row>
    <row r="90" spans="1:15" s="78" customFormat="1" ht="17.25" hidden="1">
      <c r="A90" s="499"/>
      <c r="B90" s="232"/>
      <c r="C90" s="500"/>
      <c r="D90" s="500"/>
      <c r="E90" s="500"/>
      <c r="F90" s="203"/>
      <c r="G90" s="296"/>
      <c r="H90" s="282"/>
      <c r="I90" s="467"/>
      <c r="J90" s="467"/>
      <c r="K90" s="467"/>
      <c r="L90" s="331"/>
      <c r="M90" s="77"/>
      <c r="N90" s="77"/>
      <c r="O90" s="77"/>
    </row>
    <row r="91" spans="1:15" s="80" customFormat="1" ht="51.75">
      <c r="A91" s="11" t="s">
        <v>34</v>
      </c>
      <c r="B91" s="12" t="s">
        <v>35</v>
      </c>
      <c r="C91" s="205">
        <f>C12+C13-C27</f>
        <v>344.59999999999127</v>
      </c>
      <c r="D91" s="205">
        <f>D12+D13-D27</f>
        <v>134.5</v>
      </c>
      <c r="E91" s="205">
        <f>E12+E13-E27</f>
        <v>189</v>
      </c>
      <c r="F91" s="205">
        <f>F12+F13-F27</f>
        <v>8086.1000000000058</v>
      </c>
      <c r="G91" s="485"/>
      <c r="H91" s="284"/>
      <c r="I91" s="467">
        <f>IF((D91-C91)&lt;0, (0),"")</f>
        <v>0</v>
      </c>
      <c r="J91" s="467" t="str">
        <f t="shared" ref="J91" si="14">IF((E91-D91)&lt;0, (0),"")</f>
        <v/>
      </c>
      <c r="K91" s="467" t="str">
        <f t="shared" ref="K91" si="15">IF((F91-E91)&lt;0, (0),"")</f>
        <v/>
      </c>
      <c r="L91" s="190"/>
      <c r="M91" s="79"/>
      <c r="N91" s="79"/>
      <c r="O91" s="79"/>
    </row>
    <row r="92" spans="1:15" s="66" customFormat="1" ht="17.25">
      <c r="A92" s="489"/>
      <c r="B92" s="490"/>
      <c r="C92" s="490"/>
      <c r="D92" s="490"/>
      <c r="E92" s="490"/>
      <c r="F92" s="70"/>
      <c r="G92" s="70"/>
      <c r="H92" s="286"/>
      <c r="I92" s="468"/>
      <c r="J92" s="468"/>
      <c r="K92" s="468"/>
      <c r="L92" s="332"/>
      <c r="M92" s="65"/>
      <c r="N92" s="65"/>
      <c r="O92" s="65"/>
    </row>
    <row r="93" spans="1:15" s="6" customFormat="1" ht="17.25" hidden="1">
      <c r="A93" s="2"/>
      <c r="B93" s="512" t="s">
        <v>292</v>
      </c>
      <c r="C93" s="491"/>
      <c r="D93" s="491"/>
      <c r="E93" s="524" t="str">
        <f>+'Ekamut-caxs'!D73</f>
        <v>Արմինե Սողոմոնյան</v>
      </c>
      <c r="F93" s="524"/>
      <c r="G93" s="492"/>
      <c r="H93" s="287"/>
      <c r="I93" s="255"/>
      <c r="J93" s="255"/>
      <c r="K93" s="255"/>
      <c r="L93" s="37"/>
    </row>
    <row r="94" spans="1:15" s="2" customFormat="1" ht="10.5" hidden="1" customHeight="1">
      <c r="B94" s="513" t="s">
        <v>3</v>
      </c>
      <c r="E94" s="522" t="s">
        <v>89</v>
      </c>
      <c r="F94" s="522"/>
      <c r="G94" s="71"/>
      <c r="I94" s="255"/>
      <c r="J94" s="255"/>
      <c r="K94" s="255"/>
      <c r="L94" s="71"/>
    </row>
    <row r="95" spans="1:15" s="2" customFormat="1" ht="16.5" hidden="1">
      <c r="B95" s="514" t="s">
        <v>5</v>
      </c>
      <c r="C95" s="287"/>
      <c r="D95" s="287"/>
      <c r="E95" s="524" t="str">
        <f>+'Ekamut-caxs'!D75</f>
        <v>Էմմա Ղազարյան</v>
      </c>
      <c r="F95" s="524"/>
      <c r="G95" s="493"/>
      <c r="H95" s="69"/>
      <c r="I95" s="255"/>
      <c r="J95" s="255"/>
      <c r="K95" s="255"/>
      <c r="L95" s="71"/>
    </row>
    <row r="96" spans="1:15" s="2" customFormat="1" ht="9.75" hidden="1" customHeight="1">
      <c r="B96" s="251"/>
      <c r="E96" s="522" t="s">
        <v>89</v>
      </c>
      <c r="F96" s="522"/>
      <c r="G96" s="71"/>
      <c r="I96" s="255"/>
      <c r="J96" s="255"/>
      <c r="K96" s="255"/>
      <c r="L96" s="71"/>
    </row>
    <row r="97" spans="2:12" s="2" customFormat="1" hidden="1">
      <c r="B97" s="251"/>
      <c r="C97" s="71" t="s">
        <v>160</v>
      </c>
      <c r="D97" s="71"/>
      <c r="E97" s="71"/>
      <c r="F97" s="67"/>
      <c r="G97" s="67"/>
      <c r="H97" s="67"/>
      <c r="I97" s="255"/>
      <c r="J97" s="255"/>
      <c r="K97" s="255"/>
      <c r="L97" s="71"/>
    </row>
    <row r="98" spans="2:12" s="434" customFormat="1" ht="112.5" customHeight="1">
      <c r="B98" s="435" t="s">
        <v>196</v>
      </c>
      <c r="C98" s="519"/>
      <c r="D98" s="519"/>
      <c r="E98" s="437" t="s">
        <v>230</v>
      </c>
      <c r="G98" s="437"/>
      <c r="H98" s="438"/>
    </row>
    <row r="99" spans="2:12" s="67" customFormat="1" ht="17.25">
      <c r="B99" s="266"/>
      <c r="H99" s="86"/>
      <c r="I99" s="65"/>
      <c r="J99" s="65"/>
      <c r="K99" s="65"/>
      <c r="L99" s="71"/>
    </row>
    <row r="100" spans="2:12" s="67" customFormat="1" ht="17.25">
      <c r="B100" s="266"/>
      <c r="H100" s="86"/>
      <c r="I100" s="65"/>
      <c r="J100" s="65"/>
      <c r="K100" s="65"/>
      <c r="L100" s="71"/>
    </row>
    <row r="101" spans="2:12" s="67" customFormat="1" ht="17.25">
      <c r="B101" s="266"/>
      <c r="H101" s="86"/>
      <c r="I101" s="63"/>
      <c r="J101" s="63"/>
      <c r="K101" s="63"/>
      <c r="L101" s="71"/>
    </row>
    <row r="102" spans="2:12" s="67" customFormat="1" ht="17.25">
      <c r="B102" s="266"/>
      <c r="H102" s="86"/>
      <c r="I102" s="63"/>
      <c r="J102" s="63"/>
      <c r="K102" s="63"/>
      <c r="L102" s="71"/>
    </row>
    <row r="103" spans="2:12" s="67" customFormat="1" ht="17.25">
      <c r="B103" s="266"/>
      <c r="H103" s="86"/>
      <c r="I103" s="63"/>
      <c r="J103" s="63"/>
      <c r="K103" s="63"/>
      <c r="L103" s="71"/>
    </row>
    <row r="104" spans="2:12" s="67" customFormat="1" ht="17.25">
      <c r="B104" s="266"/>
      <c r="H104" s="86"/>
      <c r="I104" s="6"/>
      <c r="J104" s="6"/>
      <c r="K104" s="6"/>
      <c r="L104" s="71"/>
    </row>
    <row r="105" spans="2:12" s="67" customFormat="1">
      <c r="B105" s="266"/>
      <c r="H105" s="86"/>
      <c r="I105" s="2"/>
      <c r="J105" s="2"/>
      <c r="K105" s="2"/>
      <c r="L105" s="71"/>
    </row>
    <row r="106" spans="2:12" s="67" customFormat="1">
      <c r="B106" s="266"/>
      <c r="H106" s="86"/>
      <c r="I106" s="2"/>
      <c r="J106" s="2"/>
      <c r="K106" s="2"/>
      <c r="L106" s="71"/>
    </row>
    <row r="107" spans="2:12" s="67" customFormat="1">
      <c r="B107" s="266"/>
      <c r="H107" s="86"/>
      <c r="I107" s="2"/>
      <c r="J107" s="2"/>
      <c r="K107" s="2"/>
      <c r="L107" s="71"/>
    </row>
    <row r="108" spans="2:12" s="67" customFormat="1">
      <c r="B108" s="266"/>
      <c r="H108" s="86"/>
      <c r="I108" s="2"/>
      <c r="J108" s="2"/>
      <c r="K108" s="2"/>
      <c r="L108" s="71"/>
    </row>
    <row r="109" spans="2:12" s="67" customFormat="1">
      <c r="B109" s="266"/>
      <c r="H109" s="86"/>
      <c r="I109" s="2"/>
      <c r="J109" s="2"/>
      <c r="K109" s="2"/>
      <c r="L109" s="71"/>
    </row>
    <row r="110" spans="2:12" s="67" customFormat="1" ht="17.25">
      <c r="B110" s="266"/>
      <c r="H110" s="86"/>
      <c r="I110" s="6"/>
      <c r="J110" s="6"/>
      <c r="K110" s="200"/>
      <c r="L110" s="71"/>
    </row>
    <row r="111" spans="2:12" s="67" customFormat="1">
      <c r="B111" s="266"/>
      <c r="H111" s="86"/>
      <c r="L111" s="71"/>
    </row>
    <row r="112" spans="2:12" s="67" customFormat="1">
      <c r="B112" s="266"/>
      <c r="H112" s="86"/>
      <c r="L112" s="71"/>
    </row>
    <row r="113" spans="2:12" s="67" customFormat="1">
      <c r="B113" s="266"/>
      <c r="H113" s="86"/>
      <c r="L113" s="71"/>
    </row>
    <row r="114" spans="2:12" s="67" customFormat="1">
      <c r="B114" s="266"/>
      <c r="H114" s="86"/>
      <c r="L114" s="71"/>
    </row>
    <row r="115" spans="2:12" s="67" customFormat="1">
      <c r="B115" s="266"/>
      <c r="H115" s="86"/>
      <c r="L115" s="71"/>
    </row>
    <row r="116" spans="2:12" s="67" customFormat="1">
      <c r="B116" s="266"/>
      <c r="H116" s="86"/>
      <c r="L116" s="71"/>
    </row>
    <row r="117" spans="2:12" s="67" customFormat="1">
      <c r="B117" s="266"/>
      <c r="H117" s="86"/>
      <c r="L117" s="71"/>
    </row>
    <row r="118" spans="2:12" s="67" customFormat="1">
      <c r="B118" s="266"/>
      <c r="H118" s="86"/>
      <c r="L118" s="71"/>
    </row>
    <row r="119" spans="2:12" s="67" customFormat="1">
      <c r="B119" s="266"/>
      <c r="H119" s="86"/>
      <c r="L119" s="71"/>
    </row>
    <row r="120" spans="2:12" s="67" customFormat="1">
      <c r="B120" s="266"/>
      <c r="H120" s="86"/>
      <c r="L120" s="71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6"/>
    <mergeCell ref="E93:F93"/>
    <mergeCell ref="E95:F95"/>
    <mergeCell ref="E94:F94"/>
    <mergeCell ref="A6:F6"/>
    <mergeCell ref="A8:F8"/>
    <mergeCell ref="A7:F7"/>
    <mergeCell ref="H72:H73"/>
    <mergeCell ref="C98:D98"/>
    <mergeCell ref="E3:G3"/>
    <mergeCell ref="E4:G4"/>
    <mergeCell ref="E5:G5"/>
    <mergeCell ref="E96:F96"/>
  </mergeCells>
  <pageMargins left="0.15748031496062992" right="0.19685039370078741" top="0.23622047244094491" bottom="0.23622047244094491" header="0.15748031496062992" footer="0.19685039370078741"/>
  <pageSetup paperSize="9" scale="78" orientation="portrait" r:id="rId1"/>
  <headerFooter alignWithMargins="0"/>
  <ignoredErrors>
    <ignoredError sqref="F73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3</xdr:col>
                <xdr:colOff>1219200</xdr:colOff>
                <xdr:row>97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zoomScaleSheetLayoutView="100" workbookViewId="0">
      <selection activeCell="F30" sqref="F30"/>
    </sheetView>
  </sheetViews>
  <sheetFormatPr defaultColWidth="9.140625" defaultRowHeight="13.5"/>
  <cols>
    <col min="1" max="1" width="6" style="22" customWidth="1"/>
    <col min="2" max="2" width="54.42578125" style="270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7" t="s">
        <v>50</v>
      </c>
      <c r="B1" s="527"/>
      <c r="C1" s="527"/>
      <c r="D1" s="527"/>
      <c r="E1" s="527"/>
      <c r="F1" s="527"/>
    </row>
    <row r="2" spans="1:18" s="20" customFormat="1" ht="20.25">
      <c r="A2" s="515" t="str">
        <f>+'Ekamut-caxs'!A7:D7</f>
        <v xml:space="preserve">«Երևանի Կ․ Սարաջյանի անվան երաժշտական դպրոց» ՀՈԱԿ-ի </v>
      </c>
      <c r="B2" s="515"/>
      <c r="C2" s="515"/>
      <c r="D2" s="515"/>
      <c r="E2" s="515"/>
      <c r="F2" s="51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0" t="s">
        <v>241</v>
      </c>
      <c r="B3" s="530"/>
      <c r="C3" s="530"/>
      <c r="D3" s="530"/>
      <c r="E3" s="530"/>
      <c r="F3" s="530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0" t="s">
        <v>2</v>
      </c>
      <c r="B5" s="59" t="s">
        <v>27</v>
      </c>
      <c r="C5" s="187" t="s">
        <v>181</v>
      </c>
      <c r="D5" s="187" t="s">
        <v>182</v>
      </c>
      <c r="E5" s="59" t="s">
        <v>47</v>
      </c>
      <c r="F5" s="231" t="s">
        <v>183</v>
      </c>
      <c r="G5" s="281"/>
      <c r="H5" s="280" t="s">
        <v>203</v>
      </c>
    </row>
    <row r="6" spans="1:18" s="20" customFormat="1" ht="17.25">
      <c r="A6" s="57" t="s">
        <v>6</v>
      </c>
      <c r="B6" s="58" t="s">
        <v>118</v>
      </c>
      <c r="C6" s="218">
        <f>SUM(C7:C15,C18:C24)</f>
        <v>164785.1</v>
      </c>
      <c r="D6" s="218">
        <f>SUM(D7:D15,D18:D24)</f>
        <v>169324.2</v>
      </c>
      <c r="E6" s="218">
        <f t="shared" ref="E6:E68" si="0">D6-C6</f>
        <v>4539.1000000000058</v>
      </c>
      <c r="F6" s="23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4" customFormat="1" ht="17.25">
      <c r="A7" s="56">
        <f>+'Ekamut-caxs'!A11</f>
        <v>1</v>
      </c>
      <c r="B7" s="211" t="str">
        <f>+'Ekamut-caxs'!B11</f>
        <v>Սուբսիդիայից</v>
      </c>
      <c r="C7" s="208">
        <v>135886.39999999999</v>
      </c>
      <c r="D7" s="209">
        <f>+'Ekamut-caxs'!D11</f>
        <v>137399.5</v>
      </c>
      <c r="E7" s="209">
        <f>+D7-C7</f>
        <v>1513.1000000000058</v>
      </c>
      <c r="F7" s="208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34.5">
      <c r="A8" s="56">
        <f>+'Ekamut-caxs'!A12</f>
        <v>2</v>
      </c>
      <c r="B8" s="211" t="str">
        <f>+'Ekamut-caxs'!B12</f>
        <v>Սուբսիդիա՝ ազգային, լարային և փողային նվագարանների ուսուցման գծով</v>
      </c>
      <c r="C8" s="208">
        <v>2396.6999999999998</v>
      </c>
      <c r="D8" s="209">
        <f>+'Ekamut-caxs'!D12</f>
        <v>2396.6999999999998</v>
      </c>
      <c r="E8" s="209">
        <f t="shared" ref="E8:E20" si="1">+D8-C8</f>
        <v>0</v>
      </c>
      <c r="F8" s="208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>
      <c r="A9" s="56">
        <f>+'Ekamut-caxs'!A13</f>
        <v>3</v>
      </c>
      <c r="B9" s="211" t="str">
        <f>+'Ekamut-caxs'!B13</f>
        <v>Կամավոր ատեստավորման գծով</v>
      </c>
      <c r="C9" s="208">
        <v>151.1</v>
      </c>
      <c r="D9" s="209">
        <f>+'Ekamut-caxs'!D13</f>
        <v>604.5</v>
      </c>
      <c r="E9" s="209">
        <f t="shared" si="1"/>
        <v>453.4</v>
      </c>
      <c r="F9" s="208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>
      <c r="A10" s="56">
        <f>+'Ekamut-caxs'!A14</f>
        <v>4</v>
      </c>
      <c r="B10" s="211" t="str">
        <f>+'Ekamut-caxs'!B14</f>
        <v xml:space="preserve">Վճարովի ծառայություններից </v>
      </c>
      <c r="C10" s="208">
        <v>24497.8</v>
      </c>
      <c r="D10" s="209">
        <f>+'Ekamut-caxs'!D14</f>
        <v>27070</v>
      </c>
      <c r="E10" s="209">
        <f t="shared" si="1"/>
        <v>2572.2000000000007</v>
      </c>
      <c r="F10" s="208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17.25" hidden="1">
      <c r="A11" s="56">
        <f>+'Ekamut-caxs'!A15</f>
        <v>5</v>
      </c>
      <c r="B11" s="211" t="str">
        <f>+'Ekamut-caxs'!B15</f>
        <v>Սպասարկման և կոմունալ համավճարներից</v>
      </c>
      <c r="C11" s="208"/>
      <c r="D11" s="209">
        <f>+'Ekamut-caxs'!D15</f>
        <v>0</v>
      </c>
      <c r="E11" s="209">
        <f t="shared" si="1"/>
        <v>0</v>
      </c>
      <c r="F11" s="208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17.25" hidden="1">
      <c r="A12" s="56">
        <f>+'Ekamut-caxs'!A16</f>
        <v>6</v>
      </c>
      <c r="B12" s="211" t="str">
        <f>+'Ekamut-caxs'!B16</f>
        <v>Միջոցառումների կազմակերպումից</v>
      </c>
      <c r="C12" s="208"/>
      <c r="D12" s="209">
        <f>+'Ekamut-caxs'!D16</f>
        <v>0</v>
      </c>
      <c r="E12" s="209">
        <f t="shared" si="1"/>
        <v>0</v>
      </c>
      <c r="F12" s="208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7.25" hidden="1">
      <c r="A13" s="56">
        <f>+'Ekamut-caxs'!A17</f>
        <v>7</v>
      </c>
      <c r="B13" s="211" t="str">
        <f>+'Ekamut-caxs'!B17</f>
        <v>Ֆինանսական օգնությունից</v>
      </c>
      <c r="C13" s="208"/>
      <c r="D13" s="209">
        <f>+'Ekamut-caxs'!D17</f>
        <v>0</v>
      </c>
      <c r="E13" s="209">
        <f t="shared" si="1"/>
        <v>0</v>
      </c>
      <c r="F13" s="208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34.5" hidden="1">
      <c r="A14" s="56">
        <v>5</v>
      </c>
      <c r="B14" s="211" t="str">
        <f>+'Ekamut-caxs'!B18</f>
        <v>Չփոխանակվող գործարքներից (դրամաշնորհից)</v>
      </c>
      <c r="C14" s="208"/>
      <c r="D14" s="209">
        <f>+'Ekamut-caxs'!D18</f>
        <v>0</v>
      </c>
      <c r="E14" s="209">
        <f t="shared" si="1"/>
        <v>0</v>
      </c>
      <c r="F14" s="208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54" customFormat="1" ht="17.25">
      <c r="A15" s="56">
        <v>5</v>
      </c>
      <c r="B15" s="211" t="str">
        <f>+'Ekamut-caxs'!B19</f>
        <v xml:space="preserve">Պայմանով ստացված ակտիվներից, այդ թվում՝  </v>
      </c>
      <c r="C15" s="208">
        <f>+C16+C17</f>
        <v>1848.1</v>
      </c>
      <c r="D15" s="209">
        <f>+'Ekamut-caxs'!D19</f>
        <v>1848.1</v>
      </c>
      <c r="E15" s="209">
        <f t="shared" si="1"/>
        <v>0</v>
      </c>
      <c r="F15" s="208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128" customFormat="1" ht="21" customHeight="1">
      <c r="A16" s="26">
        <v>5.0999999999999996</v>
      </c>
      <c r="B16" s="134" t="str">
        <f>+'Ekamut-caxs'!B20</f>
        <v xml:space="preserve">ոչ ընթացիկ </v>
      </c>
      <c r="C16" s="193">
        <v>1848.1</v>
      </c>
      <c r="D16" s="213">
        <f>+'Ekamut-caxs'!D20</f>
        <v>1848.1</v>
      </c>
      <c r="E16" s="194">
        <f t="shared" si="1"/>
        <v>0</v>
      </c>
      <c r="F16" s="195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</row>
    <row r="17" spans="1:18" s="128" customFormat="1" ht="21" hidden="1" customHeight="1">
      <c r="A17" s="26">
        <f>+'Ekamut-caxs'!A21</f>
        <v>6.1</v>
      </c>
      <c r="B17" s="134" t="str">
        <f>+'Ekamut-caxs'!B21</f>
        <v xml:space="preserve">ընթացիկ </v>
      </c>
      <c r="C17" s="193"/>
      <c r="D17" s="213">
        <f>+'Ekamut-caxs'!D21</f>
        <v>0</v>
      </c>
      <c r="E17" s="194">
        <f t="shared" si="1"/>
        <v>0</v>
      </c>
      <c r="F17" s="195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</row>
    <row r="18" spans="1:18" s="54" customFormat="1" ht="18.75" hidden="1" customHeight="1">
      <c r="A18" s="56">
        <f>+'Ekamut-caxs'!A22</f>
        <v>7.1</v>
      </c>
      <c r="B18" s="211" t="str">
        <f>+'Ekamut-caxs'!B22</f>
        <v>Բանկի տոկոսից</v>
      </c>
      <c r="C18" s="210"/>
      <c r="D18" s="209">
        <f>+'Ekamut-caxs'!D22</f>
        <v>0</v>
      </c>
      <c r="E18" s="209">
        <f t="shared" si="1"/>
        <v>0</v>
      </c>
      <c r="F18" s="208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4" customFormat="1" ht="18.75" customHeight="1">
      <c r="A19" s="56">
        <v>6</v>
      </c>
      <c r="B19" s="211" t="s">
        <v>288</v>
      </c>
      <c r="C19" s="210">
        <v>5</v>
      </c>
      <c r="D19" s="209">
        <f>+'Komunal '!N20</f>
        <v>5.4</v>
      </c>
      <c r="E19" s="209"/>
      <c r="F19" s="208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s="53" customFormat="1" ht="18.75" hidden="1" customHeight="1">
      <c r="A20" s="56">
        <f>+'Ekamut-caxs'!A24</f>
        <v>7</v>
      </c>
      <c r="B20" s="211" t="str">
        <f>+'Ekamut-caxs'!B24</f>
        <v>Այլ եկամուտների գծով</v>
      </c>
      <c r="C20" s="210"/>
      <c r="D20" s="209">
        <f>+'Ekamut-caxs'!D24</f>
        <v>0</v>
      </c>
      <c r="E20" s="209">
        <f t="shared" si="1"/>
        <v>0</v>
      </c>
      <c r="F20" s="208"/>
    </row>
    <row r="21" spans="1:18" s="53" customFormat="1" ht="18.75" hidden="1" customHeight="1">
      <c r="A21" s="56"/>
      <c r="B21" s="211" t="s">
        <v>291</v>
      </c>
      <c r="C21" s="210"/>
      <c r="D21" s="209"/>
      <c r="E21" s="209"/>
      <c r="F21" s="208"/>
    </row>
    <row r="22" spans="1:18" s="53" customFormat="1" ht="18.75" hidden="1" customHeight="1">
      <c r="A22" s="56"/>
      <c r="B22" s="211"/>
      <c r="C22" s="210"/>
      <c r="D22" s="209"/>
      <c r="E22" s="209"/>
      <c r="F22" s="208"/>
    </row>
    <row r="23" spans="1:18" s="53" customFormat="1" ht="18.75" hidden="1" customHeight="1">
      <c r="A23" s="56"/>
      <c r="B23" s="211"/>
      <c r="C23" s="210"/>
      <c r="D23" s="209"/>
      <c r="E23" s="209"/>
      <c r="F23" s="208"/>
    </row>
    <row r="24" spans="1:18" s="53" customFormat="1" ht="31.5" hidden="1" customHeight="1">
      <c r="A24" s="56">
        <f>+'Ekamut-caxs'!A25</f>
        <v>0</v>
      </c>
      <c r="B24" s="261">
        <f>+'Ekamut-caxs'!B25</f>
        <v>0</v>
      </c>
      <c r="C24" s="210"/>
      <c r="D24" s="209">
        <f>+'Ekamut-caxs'!D25</f>
        <v>0</v>
      </c>
      <c r="E24" s="208">
        <f>D24-C24</f>
        <v>0</v>
      </c>
      <c r="F24" s="208"/>
      <c r="G24" s="53">
        <f>+'Ekamut-caxs'!F25</f>
        <v>0</v>
      </c>
    </row>
    <row r="25" spans="1:18" s="20" customFormat="1" ht="29.25" customHeight="1">
      <c r="A25" s="57" t="s">
        <v>10</v>
      </c>
      <c r="B25" s="55" t="s">
        <v>119</v>
      </c>
      <c r="C25" s="408">
        <f>SUM(C26,C30:C35,C39:C64,C66:C67)</f>
        <v>166735.4</v>
      </c>
      <c r="D25" s="219">
        <f>SUM(D26,D30:D35,D39:D64,D66:D67)</f>
        <v>169324.2</v>
      </c>
      <c r="E25" s="218">
        <f t="shared" si="0"/>
        <v>2588.8000000000175</v>
      </c>
      <c r="F25" s="235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4" customFormat="1" ht="21" customHeight="1">
      <c r="A26" s="56">
        <f>+'Ekamut-caxs'!A29</f>
        <v>1</v>
      </c>
      <c r="B26" s="232" t="str">
        <f>+'Ekamut-caxs'!B29</f>
        <v>Աշխատավարձի գծով, այդ թվում՝</v>
      </c>
      <c r="C26" s="210">
        <v>149648.5</v>
      </c>
      <c r="D26" s="212">
        <f>+'Ekamut-caxs'!D29</f>
        <v>154731.70000000001</v>
      </c>
      <c r="E26" s="209">
        <f t="shared" ref="E26:E67" si="2">+D26-C26</f>
        <v>5083.2000000000116</v>
      </c>
      <c r="F26" s="208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s="128" customFormat="1" ht="21" customHeight="1">
      <c r="A27" s="26">
        <f>+'Ekamut-caxs'!A30</f>
        <v>1.1000000000000001</v>
      </c>
      <c r="B27" s="134" t="str">
        <f>+'Ekamut-caxs'!B30</f>
        <v>վճարովի ծառայության գծով</v>
      </c>
      <c r="C27" s="193">
        <v>17527.3</v>
      </c>
      <c r="D27" s="213">
        <f>+'Ekamut-caxs'!D30</f>
        <v>21624</v>
      </c>
      <c r="E27" s="194">
        <f t="shared" si="2"/>
        <v>4096.7000000000007</v>
      </c>
      <c r="F27" s="195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</row>
    <row r="28" spans="1:18" s="128" customFormat="1" ht="21" customHeight="1">
      <c r="A28" s="26">
        <f>+'Ekamut-caxs'!A31</f>
        <v>1.2000000000000002</v>
      </c>
      <c r="B28" s="273" t="str">
        <f>+'Ekamut-caxs'!B31</f>
        <v>պարգևատրման գծով</v>
      </c>
      <c r="C28" s="193">
        <v>6300</v>
      </c>
      <c r="D28" s="213">
        <f>+'Ekamut-caxs'!D31</f>
        <v>2395.6</v>
      </c>
      <c r="E28" s="194">
        <f t="shared" si="2"/>
        <v>-3904.4</v>
      </c>
      <c r="F28" s="195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</row>
    <row r="29" spans="1:18" s="128" customFormat="1" ht="21" customHeight="1">
      <c r="A29" s="26">
        <v>1.3</v>
      </c>
      <c r="B29" s="273" t="str">
        <f>+'Ekamut-caxs'!B32</f>
        <v>կամավոր ատեստավորման գծով</v>
      </c>
      <c r="C29" s="193">
        <v>151.1</v>
      </c>
      <c r="D29" s="213">
        <f>+'Ekamut-caxs'!D32</f>
        <v>604.5</v>
      </c>
      <c r="E29" s="194">
        <f t="shared" si="2"/>
        <v>453.4</v>
      </c>
      <c r="F29" s="195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</row>
    <row r="30" spans="1:18" s="54" customFormat="1" ht="21" customHeight="1">
      <c r="A30" s="56">
        <v>2</v>
      </c>
      <c r="B30" s="211" t="str">
        <f>+'Ekamut-caxs'!B33</f>
        <v>Ջեռուցման գծով</v>
      </c>
      <c r="C30" s="210">
        <v>2540.5</v>
      </c>
      <c r="D30" s="212">
        <f>+'Ekamut-caxs'!D33</f>
        <v>2375.1</v>
      </c>
      <c r="E30" s="209">
        <f t="shared" si="2"/>
        <v>-165.40000000000009</v>
      </c>
      <c r="F30" s="208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customHeight="1">
      <c r="A31" s="56">
        <v>3</v>
      </c>
      <c r="B31" s="211" t="str">
        <f>+'Ekamut-caxs'!B34</f>
        <v>Էլեկտրաէներգիայի գծով</v>
      </c>
      <c r="C31" s="210">
        <v>600.70000000000005</v>
      </c>
      <c r="D31" s="212">
        <f>+'Ekamut-caxs'!D34</f>
        <v>643.29999999999995</v>
      </c>
      <c r="E31" s="209">
        <f t="shared" si="2"/>
        <v>42.599999999999909</v>
      </c>
      <c r="F31" s="208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s="54" customFormat="1" ht="21" customHeight="1">
      <c r="A32" s="56">
        <v>4</v>
      </c>
      <c r="B32" s="211" t="str">
        <f>+'Ekamut-caxs'!B35</f>
        <v>Ջրմուղ-կոյուղու գծով</v>
      </c>
      <c r="C32" s="210">
        <v>146.30000000000001</v>
      </c>
      <c r="D32" s="212">
        <f>+'Ekamut-caxs'!D35</f>
        <v>142.1</v>
      </c>
      <c r="E32" s="209">
        <f t="shared" si="2"/>
        <v>-4.2000000000000171</v>
      </c>
      <c r="F32" s="208"/>
      <c r="G32" s="140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s="54" customFormat="1" ht="21" customHeight="1">
      <c r="A33" s="56">
        <v>5</v>
      </c>
      <c r="B33" s="211" t="str">
        <f>+'Ekamut-caxs'!B36</f>
        <v>Աղբահանության գծով</v>
      </c>
      <c r="C33" s="210">
        <v>101.1</v>
      </c>
      <c r="D33" s="212">
        <f>+'Ekamut-caxs'!D36</f>
        <v>102</v>
      </c>
      <c r="E33" s="209">
        <f t="shared" si="2"/>
        <v>0.90000000000000568</v>
      </c>
      <c r="F33" s="208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18" s="54" customFormat="1" ht="21" hidden="1" customHeight="1">
      <c r="A34" s="56">
        <f>+'Ekamut-caxs'!A37</f>
        <v>6</v>
      </c>
      <c r="B34" s="211" t="str">
        <f>+'Ekamut-caxs'!B37</f>
        <v>Ախտաբանության գծով</v>
      </c>
      <c r="C34" s="210"/>
      <c r="D34" s="212">
        <f>+'Ekamut-caxs'!D37</f>
        <v>0</v>
      </c>
      <c r="E34" s="209">
        <f t="shared" si="2"/>
        <v>0</v>
      </c>
      <c r="F34" s="208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</row>
    <row r="35" spans="1:18" s="54" customFormat="1" ht="21" customHeight="1">
      <c r="A35" s="56">
        <v>6</v>
      </c>
      <c r="B35" s="211" t="str">
        <f>+'Ekamut-caxs'!B38</f>
        <v>Կապի գծով, որից`</v>
      </c>
      <c r="C35" s="210">
        <f>+C36+C37+C38</f>
        <v>399</v>
      </c>
      <c r="D35" s="212">
        <f>+'Ekamut-caxs'!D38</f>
        <v>451.8</v>
      </c>
      <c r="E35" s="209">
        <f t="shared" si="2"/>
        <v>52.800000000000011</v>
      </c>
      <c r="F35" s="208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ht="21" customHeight="1">
      <c r="A36" s="25">
        <v>6.1</v>
      </c>
      <c r="B36" s="262" t="str">
        <f>+'Ekamut-caxs'!B39</f>
        <v>բաժանորդային վճար</v>
      </c>
      <c r="C36" s="193">
        <v>172.8</v>
      </c>
      <c r="D36" s="213">
        <f>+'Ekamut-caxs'!D39</f>
        <v>172.8</v>
      </c>
      <c r="E36" s="194">
        <f t="shared" si="2"/>
        <v>0</v>
      </c>
      <c r="F36" s="195"/>
    </row>
    <row r="37" spans="1:18" ht="21" customHeight="1">
      <c r="A37" s="25">
        <v>6.2</v>
      </c>
      <c r="B37" s="262" t="str">
        <f>+'Ekamut-caxs'!B40</f>
        <v>րոպեավճար</v>
      </c>
      <c r="C37" s="193">
        <v>107.1</v>
      </c>
      <c r="D37" s="213">
        <f>+'Ekamut-caxs'!D40</f>
        <v>159</v>
      </c>
      <c r="E37" s="194">
        <f t="shared" si="2"/>
        <v>51.900000000000006</v>
      </c>
      <c r="F37" s="195"/>
    </row>
    <row r="38" spans="1:18" ht="21" customHeight="1">
      <c r="A38" s="25">
        <v>6.3</v>
      </c>
      <c r="B38" s="262" t="str">
        <f>+'Ekamut-caxs'!B41</f>
        <v>ինտերնետ կապ</v>
      </c>
      <c r="C38" s="193">
        <v>119.1</v>
      </c>
      <c r="D38" s="213">
        <f>+'Ekamut-caxs'!D41</f>
        <v>120</v>
      </c>
      <c r="E38" s="194">
        <f t="shared" si="2"/>
        <v>0.90000000000000568</v>
      </c>
      <c r="F38" s="195"/>
    </row>
    <row r="39" spans="1:18" s="54" customFormat="1" ht="21" hidden="1" customHeight="1">
      <c r="A39" s="56">
        <f>+'Ekamut-caxs'!A42</f>
        <v>7</v>
      </c>
      <c r="B39" s="211" t="str">
        <f>+'Ekamut-caxs'!B42</f>
        <v>Բանկային ծառայության գծով</v>
      </c>
      <c r="C39" s="210"/>
      <c r="D39" s="212">
        <f>+'Ekamut-caxs'!D42</f>
        <v>0</v>
      </c>
      <c r="E39" s="209">
        <f t="shared" si="2"/>
        <v>0</v>
      </c>
      <c r="F39" s="208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customHeight="1">
      <c r="A40" s="56">
        <v>7</v>
      </c>
      <c r="B40" s="211" t="str">
        <f>+'Ekamut-caxs'!B43</f>
        <v>Տնտեսական ապրանքների գծով</v>
      </c>
      <c r="C40" s="210">
        <v>378.2</v>
      </c>
      <c r="D40" s="212">
        <f>+'Ekamut-caxs'!D43</f>
        <v>400</v>
      </c>
      <c r="E40" s="209">
        <f t="shared" si="2"/>
        <v>21.800000000000011</v>
      </c>
      <c r="F40" s="208"/>
      <c r="G40" s="6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1" customHeight="1">
      <c r="A41" s="56">
        <v>8</v>
      </c>
      <c r="B41" s="211" t="str">
        <f>+'Ekamut-caxs'!B44</f>
        <v>Գրասենյակային ապրանքների գծով</v>
      </c>
      <c r="C41" s="210">
        <v>400</v>
      </c>
      <c r="D41" s="212">
        <f>+'Ekamut-caxs'!D44</f>
        <v>400</v>
      </c>
      <c r="E41" s="209">
        <f t="shared" si="2"/>
        <v>0</v>
      </c>
      <c r="F41" s="208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1.75" customHeight="1">
      <c r="A42" s="56">
        <v>9</v>
      </c>
      <c r="B42" s="211" t="str">
        <f>+'Ekamut-caxs'!B45</f>
        <v>Փոքրարժեք կամ արագամաշ առարկաների գծով</v>
      </c>
      <c r="C42" s="210">
        <v>148.30000000000001</v>
      </c>
      <c r="D42" s="212">
        <f>+'Ekamut-caxs'!D45</f>
        <v>200</v>
      </c>
      <c r="E42" s="209">
        <f t="shared" si="2"/>
        <v>51.699999999999989</v>
      </c>
      <c r="F42" s="208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" hidden="1" customHeight="1">
      <c r="A43" s="56">
        <f>+'Ekamut-caxs'!A46</f>
        <v>10</v>
      </c>
      <c r="B43" s="211" t="str">
        <f>+'Ekamut-caxs'!B46</f>
        <v>Ուսումնական նյութերի գծով</v>
      </c>
      <c r="C43" s="210"/>
      <c r="D43" s="212">
        <f>+'Ekamut-caxs'!D46</f>
        <v>0</v>
      </c>
      <c r="E43" s="209">
        <f t="shared" si="2"/>
        <v>0</v>
      </c>
      <c r="F43" s="208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hidden="1" customHeight="1">
      <c r="A44" s="56">
        <f>+'Ekamut-caxs'!A47</f>
        <v>11</v>
      </c>
      <c r="B44" s="211" t="str">
        <f>+'Ekamut-caxs'!B47</f>
        <v>Դեղորայքի գծով</v>
      </c>
      <c r="C44" s="210"/>
      <c r="D44" s="212">
        <f>+'Ekamut-caxs'!D47</f>
        <v>0</v>
      </c>
      <c r="E44" s="209">
        <f t="shared" si="2"/>
        <v>0</v>
      </c>
      <c r="F44" s="208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0.25" hidden="1" customHeight="1">
      <c r="A45" s="56">
        <f>+'Ekamut-caxs'!A48</f>
        <v>12</v>
      </c>
      <c r="B45" s="211" t="str">
        <f>+'Ekamut-caxs'!B48</f>
        <v>Բուժ.ծառայության գծով</v>
      </c>
      <c r="C45" s="210"/>
      <c r="D45" s="212">
        <f>+'Ekamut-caxs'!D48</f>
        <v>0</v>
      </c>
      <c r="E45" s="209">
        <f t="shared" si="2"/>
        <v>0</v>
      </c>
      <c r="F45" s="208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1" customHeight="1">
      <c r="A46" s="56">
        <v>10</v>
      </c>
      <c r="B46" s="211" t="str">
        <f>+'Ekamut-caxs'!B49</f>
        <v>Ընթացիկ վերանորոգման գծով</v>
      </c>
      <c r="C46" s="208"/>
      <c r="D46" s="212">
        <f>+'Ekamut-caxs'!D49</f>
        <v>700</v>
      </c>
      <c r="E46" s="209">
        <f t="shared" si="2"/>
        <v>700</v>
      </c>
      <c r="F46" s="208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21" customHeight="1">
      <c r="A47" s="56">
        <v>11</v>
      </c>
      <c r="B47" s="211" t="str">
        <f>+'Ekamut-caxs'!B50</f>
        <v>Ջեռուցման համակարգի սպասարկման գծով</v>
      </c>
      <c r="C47" s="208">
        <v>130.19999999999999</v>
      </c>
      <c r="D47" s="212">
        <f>+'Ekamut-caxs'!D50</f>
        <v>200</v>
      </c>
      <c r="E47" s="209">
        <f t="shared" si="2"/>
        <v>69.800000000000011</v>
      </c>
      <c r="F47" s="208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21" customHeight="1">
      <c r="A48" s="56">
        <v>12</v>
      </c>
      <c r="B48" s="211" t="str">
        <f>+'Ekamut-caxs'!B51</f>
        <v>Կաթսայատան սպասարկման գծով</v>
      </c>
      <c r="C48" s="208">
        <v>996</v>
      </c>
      <c r="D48" s="212">
        <f>+'Ekamut-caxs'!D51</f>
        <v>996</v>
      </c>
      <c r="E48" s="209">
        <f t="shared" si="2"/>
        <v>0</v>
      </c>
      <c r="F48" s="208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21" hidden="1" customHeight="1">
      <c r="A49" s="56">
        <f>+'Ekamut-caxs'!A52</f>
        <v>13</v>
      </c>
      <c r="B49" s="211" t="str">
        <f>+'Ekamut-caxs'!B52</f>
        <v>Սպասարկման և կոմունալ համավճարների գծով</v>
      </c>
      <c r="C49" s="208"/>
      <c r="D49" s="212">
        <f>+'Ekamut-caxs'!D52</f>
        <v>0</v>
      </c>
      <c r="E49" s="209">
        <f t="shared" si="2"/>
        <v>0</v>
      </c>
      <c r="F49" s="208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1" customHeight="1">
      <c r="A50" s="56">
        <v>13</v>
      </c>
      <c r="B50" s="211" t="str">
        <f>+'Ekamut-caxs'!B53</f>
        <v>Գնումների համակարգողի ծառայության գծով</v>
      </c>
      <c r="C50" s="210">
        <v>200</v>
      </c>
      <c r="D50" s="212">
        <f>+'Ekamut-caxs'!D53</f>
        <v>250</v>
      </c>
      <c r="E50" s="209">
        <f t="shared" si="2"/>
        <v>50</v>
      </c>
      <c r="F50" s="208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35.25" customHeight="1">
      <c r="A51" s="56">
        <v>14</v>
      </c>
      <c r="B51" s="211" t="str">
        <f>+'Ekamut-caxs'!B54</f>
        <v>Համակարգիչների տեխնիկական սպասարկման գծով</v>
      </c>
      <c r="C51" s="210">
        <v>150</v>
      </c>
      <c r="D51" s="212">
        <f>+'Ekamut-caxs'!D54</f>
        <v>200</v>
      </c>
      <c r="E51" s="209">
        <f t="shared" si="2"/>
        <v>50</v>
      </c>
      <c r="F51" s="208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39" customHeight="1">
      <c r="A52" s="56">
        <v>15</v>
      </c>
      <c r="B52" s="211" t="str">
        <f>+'Ekamut-caxs'!B55</f>
        <v>Համակարգչային ծրագրի և կայքի սպասարկման գծով</v>
      </c>
      <c r="C52" s="208">
        <v>95</v>
      </c>
      <c r="D52" s="212">
        <f>+'Ekamut-caxs'!D55</f>
        <v>117</v>
      </c>
      <c r="E52" s="209">
        <f t="shared" si="2"/>
        <v>22</v>
      </c>
      <c r="F52" s="208"/>
      <c r="G52" s="6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3.25" customHeight="1">
      <c r="A53" s="56">
        <v>16</v>
      </c>
      <c r="B53" s="211" t="str">
        <f>+'Ekamut-caxs'!B56</f>
        <v>էլ․ստորագրության գծով</v>
      </c>
      <c r="C53" s="208">
        <v>3</v>
      </c>
      <c r="D53" s="212">
        <f>+'Ekamut-caxs'!D56</f>
        <v>3</v>
      </c>
      <c r="E53" s="209">
        <f t="shared" si="2"/>
        <v>0</v>
      </c>
      <c r="F53" s="208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21" hidden="1" customHeight="1">
      <c r="A54" s="56">
        <f>+'Ekamut-caxs'!A57</f>
        <v>17</v>
      </c>
      <c r="B54" s="211" t="str">
        <f>+'Ekamut-caxs'!B57</f>
        <v>Հայտարարության գծով</v>
      </c>
      <c r="C54" s="208"/>
      <c r="D54" s="212">
        <f>+'Ekamut-caxs'!D57</f>
        <v>0</v>
      </c>
      <c r="E54" s="209">
        <f t="shared" si="2"/>
        <v>0</v>
      </c>
      <c r="F54" s="208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4" customFormat="1" ht="21" customHeight="1">
      <c r="A55" s="56">
        <v>17</v>
      </c>
      <c r="B55" s="211" t="str">
        <f>+'Ekamut-caxs'!B58</f>
        <v>Բաժանորդագրության գծով</v>
      </c>
      <c r="C55" s="208">
        <v>72</v>
      </c>
      <c r="D55" s="212">
        <f>+'Ekamut-caxs'!D58</f>
        <v>72</v>
      </c>
      <c r="E55" s="209">
        <f t="shared" si="2"/>
        <v>0</v>
      </c>
      <c r="F55" s="208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4" customFormat="1" ht="20.25" hidden="1" customHeight="1">
      <c r="A56" s="56">
        <f>+'Ekamut-caxs'!A59</f>
        <v>18</v>
      </c>
      <c r="B56" s="211" t="str">
        <f>+'Ekamut-caxs'!B59</f>
        <v>Վերապատրաստման գծով</v>
      </c>
      <c r="C56" s="208"/>
      <c r="D56" s="212">
        <f>+'Ekamut-caxs'!D59</f>
        <v>0</v>
      </c>
      <c r="E56" s="209">
        <f t="shared" si="2"/>
        <v>0</v>
      </c>
      <c r="F56" s="208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4" customFormat="1" ht="20.25" customHeight="1">
      <c r="A57" s="56">
        <v>18</v>
      </c>
      <c r="B57" s="211" t="str">
        <f>+'Ekamut-caxs'!B60</f>
        <v>Միջոցառումների գծով</v>
      </c>
      <c r="C57" s="208">
        <v>150</v>
      </c>
      <c r="D57" s="212">
        <f>+'Ekamut-caxs'!D60</f>
        <v>0</v>
      </c>
      <c r="E57" s="209">
        <f t="shared" si="2"/>
        <v>-150</v>
      </c>
      <c r="F57" s="208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4" customFormat="1" ht="21" customHeight="1">
      <c r="A58" s="56">
        <v>19</v>
      </c>
      <c r="B58" s="211" t="str">
        <f>+'Ekamut-caxs'!B61</f>
        <v>Տպագրական ծառայությունների գծով</v>
      </c>
      <c r="C58" s="208">
        <v>393.3</v>
      </c>
      <c r="D58" s="212">
        <f>+'Ekamut-caxs'!D61</f>
        <v>400</v>
      </c>
      <c r="E58" s="209">
        <f t="shared" si="2"/>
        <v>6.6999999999999886</v>
      </c>
      <c r="F58" s="208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4" customFormat="1" ht="21" customHeight="1">
      <c r="A59" s="56">
        <v>20</v>
      </c>
      <c r="B59" s="211" t="s">
        <v>303</v>
      </c>
      <c r="C59" s="208">
        <v>3102</v>
      </c>
      <c r="D59" s="210">
        <f>+'Ekamut-caxs'!D62</f>
        <v>3102</v>
      </c>
      <c r="E59" s="208">
        <f t="shared" si="2"/>
        <v>0</v>
      </c>
      <c r="F59" s="208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3" customFormat="1" ht="21" customHeight="1">
      <c r="A60" s="56">
        <v>21</v>
      </c>
      <c r="B60" s="263" t="s">
        <v>301</v>
      </c>
      <c r="C60" s="208">
        <v>60</v>
      </c>
      <c r="D60" s="210">
        <f>+'Ekamut-caxs'!D63</f>
        <v>60</v>
      </c>
      <c r="E60" s="208">
        <f t="shared" si="2"/>
        <v>0</v>
      </c>
      <c r="F60" s="208"/>
      <c r="G60" s="287" t="s">
        <v>271</v>
      </c>
    </row>
    <row r="61" spans="1:18" s="53" customFormat="1" ht="21" hidden="1" customHeight="1">
      <c r="A61" s="56">
        <v>29</v>
      </c>
      <c r="B61" s="263"/>
      <c r="C61" s="208"/>
      <c r="D61" s="210"/>
      <c r="E61" s="208"/>
      <c r="F61" s="208"/>
      <c r="G61" s="287"/>
    </row>
    <row r="62" spans="1:18" s="53" customFormat="1" ht="21" customHeight="1">
      <c r="A62" s="56">
        <v>22</v>
      </c>
      <c r="B62" s="263" t="s">
        <v>304</v>
      </c>
      <c r="C62" s="208">
        <v>33</v>
      </c>
      <c r="D62" s="210">
        <f>+'Ekamut-caxs'!D64</f>
        <v>50</v>
      </c>
      <c r="E62" s="208">
        <f t="shared" si="2"/>
        <v>17</v>
      </c>
      <c r="F62" s="208"/>
    </row>
    <row r="63" spans="1:18" s="53" customFormat="1" ht="21" hidden="1" customHeight="1">
      <c r="A63" s="405">
        <f>+'Ekamut-caxs'!A65</f>
        <v>22</v>
      </c>
      <c r="B63" s="237" t="str">
        <f>+'Ekamut-caxs'!B65</f>
        <v>Ներկայացուցչական ծախսեր</v>
      </c>
      <c r="C63" s="208"/>
      <c r="D63" s="210">
        <f>+'Ekamut-caxs'!D65</f>
        <v>0</v>
      </c>
      <c r="E63" s="208">
        <f t="shared" si="2"/>
        <v>0</v>
      </c>
      <c r="F63" s="208"/>
    </row>
    <row r="64" spans="1:18" s="54" customFormat="1" ht="21" customHeight="1">
      <c r="A64" s="56">
        <v>23</v>
      </c>
      <c r="B64" s="211" t="str">
        <f>+'Ekamut-caxs'!B66</f>
        <v>Հիմնական միջոցների մաշվածության գծով, որից՝</v>
      </c>
      <c r="C64" s="208">
        <v>6988.3</v>
      </c>
      <c r="D64" s="212">
        <v>3728.2</v>
      </c>
      <c r="E64" s="209">
        <f t="shared" si="2"/>
        <v>-3260.1000000000004</v>
      </c>
      <c r="F64" s="208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ht="20.25" customHeight="1">
      <c r="A65" s="26">
        <v>23.1</v>
      </c>
      <c r="B65" s="274" t="str">
        <f>+'Ekamut-caxs'!B68</f>
        <v>պայմանով (անհատույց) ստացված</v>
      </c>
      <c r="C65" s="195">
        <v>1848.1</v>
      </c>
      <c r="D65" s="213">
        <f>+'Ekamut-caxs'!D68</f>
        <v>1848.1</v>
      </c>
      <c r="E65" s="194">
        <f t="shared" si="2"/>
        <v>0</v>
      </c>
      <c r="F65" s="195"/>
      <c r="G65" s="129"/>
    </row>
    <row r="66" spans="1:18" s="54" customFormat="1" ht="21" hidden="1" customHeight="1">
      <c r="A66" s="56">
        <f>+'Ekamut-caxs'!A69</f>
        <v>24</v>
      </c>
      <c r="B66" s="211" t="str">
        <f>+'Ekamut-caxs'!B69</f>
        <v xml:space="preserve">Չփոխհատուցվող հարկերի գծով </v>
      </c>
      <c r="C66" s="208"/>
      <c r="D66" s="212">
        <f>+'Ekamut-caxs'!D69</f>
        <v>0</v>
      </c>
      <c r="E66" s="209">
        <f t="shared" si="2"/>
        <v>0</v>
      </c>
      <c r="F66" s="208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54" customFormat="1" ht="21" hidden="1" customHeight="1">
      <c r="A67" s="56">
        <f>+'Ekamut-caxs'!A70</f>
        <v>25</v>
      </c>
      <c r="B67" s="211" t="str">
        <f>+'Ekamut-caxs'!B70</f>
        <v>Այլ ծախսերի գծով</v>
      </c>
      <c r="C67" s="208"/>
      <c r="D67" s="212">
        <f>+'Ekamut-caxs'!D70</f>
        <v>0</v>
      </c>
      <c r="E67" s="209">
        <f t="shared" si="2"/>
        <v>0</v>
      </c>
      <c r="F67" s="208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 s="31" customFormat="1" ht="17.25">
      <c r="A68" s="24"/>
      <c r="B68" s="275" t="s">
        <v>75</v>
      </c>
      <c r="C68" s="235">
        <f>C6-C25</f>
        <v>-1950.2999999999884</v>
      </c>
      <c r="D68" s="218">
        <f>D6-D25</f>
        <v>0</v>
      </c>
      <c r="E68" s="218">
        <f t="shared" si="0"/>
        <v>1950.2999999999884</v>
      </c>
      <c r="F68" s="235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</row>
    <row r="69" spans="1:18" s="31" customFormat="1" ht="45" customHeight="1">
      <c r="A69" s="32"/>
      <c r="B69" s="276"/>
      <c r="C69" s="33"/>
      <c r="D69" s="33"/>
      <c r="E69" s="33"/>
      <c r="F69" s="33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</row>
    <row r="70" spans="1:18" ht="24.75" customHeight="1">
      <c r="B70" s="277" t="s">
        <v>292</v>
      </c>
      <c r="C70" s="22"/>
      <c r="D70" s="529" t="str">
        <f>+'Ekamut-caxs'!D73</f>
        <v>Արմինե Սողոմոնյան</v>
      </c>
      <c r="E70" s="529"/>
      <c r="F70" s="96"/>
    </row>
    <row r="71" spans="1:18" ht="9.75" customHeight="1">
      <c r="B71" s="278"/>
      <c r="D71" s="528" t="s">
        <v>4</v>
      </c>
      <c r="E71" s="528"/>
      <c r="F71" s="230"/>
    </row>
    <row r="72" spans="1:18" ht="24.75" customHeight="1">
      <c r="B72" s="277" t="s">
        <v>5</v>
      </c>
      <c r="C72" s="22"/>
      <c r="D72" s="529" t="str">
        <f>+'Ekamut-caxs'!D75</f>
        <v>Էմմա Ղազարյան</v>
      </c>
      <c r="E72" s="529"/>
      <c r="F72" s="96"/>
    </row>
    <row r="73" spans="1:18" ht="11.25" customHeight="1">
      <c r="D73" s="528" t="s">
        <v>4</v>
      </c>
      <c r="E73" s="528"/>
      <c r="F73" s="230"/>
    </row>
    <row r="74" spans="1:18" s="17" customFormat="1">
      <c r="A74" s="22"/>
      <c r="B74" s="272" t="s">
        <v>1</v>
      </c>
      <c r="C74" s="18"/>
      <c r="D74" s="18"/>
      <c r="E74" s="18"/>
      <c r="F74" s="18"/>
    </row>
    <row r="75" spans="1:18" s="17" customFormat="1">
      <c r="A75" s="89"/>
      <c r="B75" s="21"/>
    </row>
    <row r="76" spans="1:18" s="17" customFormat="1">
      <c r="A76" s="89"/>
      <c r="B76" s="21"/>
    </row>
    <row r="77" spans="1:18" s="17" customFormat="1">
      <c r="A77" s="89"/>
      <c r="B77" s="21"/>
    </row>
    <row r="78" spans="1:18" s="17" customFormat="1">
      <c r="A78" s="89"/>
      <c r="B78" s="21"/>
    </row>
    <row r="79" spans="1:18" s="17" customFormat="1">
      <c r="A79" s="89"/>
      <c r="B79" s="21"/>
    </row>
    <row r="80" spans="1:18" s="17" customFormat="1">
      <c r="A80" s="89"/>
      <c r="B80" s="21"/>
    </row>
    <row r="81" spans="1:2" s="17" customFormat="1">
      <c r="A81" s="89"/>
      <c r="B81" s="21"/>
    </row>
    <row r="82" spans="1:2" s="17" customFormat="1">
      <c r="A82" s="89"/>
      <c r="B82" s="21"/>
    </row>
    <row r="83" spans="1:2" s="17" customFormat="1">
      <c r="A83" s="89"/>
      <c r="B83" s="21"/>
    </row>
    <row r="84" spans="1:2" s="17" customFormat="1">
      <c r="A84" s="89"/>
      <c r="B84" s="21"/>
    </row>
    <row r="85" spans="1:2" s="17" customFormat="1">
      <c r="A85" s="89"/>
      <c r="B85" s="21"/>
    </row>
    <row r="86" spans="1:2" s="17" customFormat="1">
      <c r="A86" s="89"/>
      <c r="B86" s="21"/>
    </row>
    <row r="87" spans="1:2" s="17" customFormat="1">
      <c r="A87" s="89"/>
      <c r="B87" s="21"/>
    </row>
    <row r="88" spans="1:2" s="17" customFormat="1">
      <c r="A88" s="89"/>
      <c r="B88" s="21"/>
    </row>
    <row r="89" spans="1:2" s="17" customFormat="1">
      <c r="A89" s="89"/>
      <c r="B89" s="21"/>
    </row>
    <row r="90" spans="1:2" s="17" customFormat="1">
      <c r="A90" s="89"/>
      <c r="B90" s="21"/>
    </row>
    <row r="91" spans="1:2" s="17" customFormat="1">
      <c r="A91" s="89"/>
      <c r="B91" s="21"/>
    </row>
    <row r="92" spans="1:2" s="17" customFormat="1">
      <c r="A92" s="89"/>
      <c r="B92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2" zoomScaleSheetLayoutView="100" workbookViewId="0">
      <selection activeCell="F30" sqref="F30"/>
    </sheetView>
  </sheetViews>
  <sheetFormatPr defaultColWidth="9.140625" defaultRowHeight="13.5"/>
  <cols>
    <col min="1" max="1" width="4.85546875" style="18" customWidth="1"/>
    <col min="2" max="2" width="59.42578125" style="270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3" bestFit="1" customWidth="1"/>
    <col min="8" max="8" width="14.42578125" style="89" customWidth="1"/>
    <col min="9" max="13" width="9.140625" style="89"/>
    <col min="14" max="20" width="9.140625" style="97"/>
    <col min="21" max="16384" width="9.140625" style="18"/>
  </cols>
  <sheetData>
    <row r="1" spans="1:20" ht="20.25">
      <c r="A1" s="527" t="s">
        <v>76</v>
      </c>
      <c r="B1" s="527"/>
      <c r="C1" s="527"/>
      <c r="D1" s="527"/>
      <c r="E1" s="527"/>
      <c r="F1" s="527"/>
    </row>
    <row r="2" spans="1:20" s="20" customFormat="1" ht="20.25">
      <c r="A2" s="515" t="str">
        <f>+'Ekamut-caxs'!A7:D7</f>
        <v xml:space="preserve">«Երևանի Կ․ Սարաջյանի անվան երաժշտական դպրոց» ՀՈԱԿ-ի </v>
      </c>
      <c r="B2" s="515"/>
      <c r="C2" s="515"/>
      <c r="D2" s="515"/>
      <c r="E2" s="515"/>
      <c r="F2" s="515"/>
      <c r="G2" s="85"/>
      <c r="H2" s="4"/>
      <c r="I2" s="90"/>
      <c r="J2" s="90"/>
      <c r="K2" s="90"/>
      <c r="L2" s="90"/>
      <c r="M2" s="90"/>
      <c r="N2" s="98"/>
      <c r="O2" s="98"/>
      <c r="P2" s="98"/>
      <c r="Q2" s="98"/>
      <c r="R2" s="98"/>
      <c r="S2" s="98"/>
      <c r="T2" s="98"/>
    </row>
    <row r="3" spans="1:20" ht="40.15" customHeight="1">
      <c r="A3" s="530" t="s">
        <v>242</v>
      </c>
      <c r="B3" s="530"/>
      <c r="C3" s="530"/>
      <c r="D3" s="530"/>
      <c r="E3" s="530"/>
      <c r="F3" s="530"/>
      <c r="G3" s="104"/>
      <c r="H3" s="91"/>
      <c r="I3" s="91"/>
      <c r="J3" s="91"/>
      <c r="K3" s="91"/>
      <c r="L3" s="91"/>
    </row>
    <row r="4" spans="1:20" s="20" customFormat="1" ht="18" customHeight="1">
      <c r="A4" s="9"/>
      <c r="B4" s="268"/>
      <c r="F4" s="10" t="s">
        <v>40</v>
      </c>
      <c r="G4" s="105"/>
      <c r="H4" s="90"/>
      <c r="I4" s="90"/>
      <c r="J4" s="90"/>
      <c r="K4" s="90"/>
      <c r="L4" s="90"/>
      <c r="M4" s="90"/>
      <c r="N4" s="98"/>
      <c r="O4" s="98"/>
      <c r="P4" s="98"/>
      <c r="Q4" s="98"/>
      <c r="R4" s="98"/>
      <c r="S4" s="98"/>
      <c r="T4" s="98"/>
    </row>
    <row r="5" spans="1:20" s="27" customFormat="1" ht="68.45" customHeight="1">
      <c r="A5" s="72" t="s">
        <v>2</v>
      </c>
      <c r="B5" s="74" t="s">
        <v>27</v>
      </c>
      <c r="C5" s="187" t="s">
        <v>181</v>
      </c>
      <c r="D5" s="187" t="s">
        <v>182</v>
      </c>
      <c r="E5" s="73" t="s">
        <v>47</v>
      </c>
      <c r="F5" s="231" t="str">
        <f>+'Ekamutneri hamematakan'!F5</f>
        <v>Ծանոթություն նախատեսվող ցուցանիշների վերաբերյալ</v>
      </c>
      <c r="G5" s="17"/>
      <c r="H5" s="280" t="s">
        <v>203</v>
      </c>
      <c r="I5" s="92"/>
      <c r="J5" s="92"/>
      <c r="K5" s="92"/>
      <c r="L5" s="92"/>
      <c r="M5" s="92"/>
      <c r="N5" s="99"/>
      <c r="O5" s="99"/>
      <c r="P5" s="99"/>
      <c r="Q5" s="99"/>
      <c r="R5" s="99"/>
      <c r="S5" s="99"/>
      <c r="T5" s="99"/>
    </row>
    <row r="6" spans="1:20" s="20" customFormat="1" ht="41.25" customHeight="1">
      <c r="A6" s="11" t="s">
        <v>6</v>
      </c>
      <c r="B6" s="12" t="s">
        <v>28</v>
      </c>
      <c r="C6" s="196">
        <v>6603.9</v>
      </c>
      <c r="D6" s="205">
        <v>9406.1</v>
      </c>
      <c r="E6" s="205">
        <f>D6-C6</f>
        <v>2802.2000000000007</v>
      </c>
      <c r="F6" s="196"/>
      <c r="G6" s="105"/>
      <c r="H6" s="90"/>
      <c r="I6" s="90"/>
      <c r="J6" s="90"/>
      <c r="K6" s="90"/>
      <c r="L6" s="90"/>
      <c r="M6" s="90"/>
      <c r="N6" s="98"/>
      <c r="O6" s="98"/>
      <c r="P6" s="98"/>
      <c r="Q6" s="98"/>
      <c r="R6" s="98"/>
      <c r="S6" s="98"/>
      <c r="T6" s="98"/>
    </row>
    <row r="7" spans="1:20" s="20" customFormat="1" ht="38.25" customHeight="1">
      <c r="A7" s="11" t="s">
        <v>10</v>
      </c>
      <c r="B7" s="12" t="s">
        <v>77</v>
      </c>
      <c r="C7" s="205">
        <f>SUM(C8:C19)</f>
        <v>163247.90000000002</v>
      </c>
      <c r="D7" s="205">
        <f>SUM(D8:D19)</f>
        <v>167470.70000000001</v>
      </c>
      <c r="E7" s="205">
        <f>D7-C7</f>
        <v>4222.7999999999884</v>
      </c>
      <c r="F7" s="196"/>
      <c r="G7" s="105"/>
      <c r="H7" s="90"/>
      <c r="I7" s="90"/>
      <c r="J7" s="90"/>
      <c r="K7" s="90"/>
      <c r="L7" s="90"/>
      <c r="M7" s="90"/>
      <c r="N7" s="98"/>
      <c r="O7" s="98"/>
      <c r="P7" s="98"/>
      <c r="Q7" s="98"/>
      <c r="R7" s="98"/>
      <c r="S7" s="98"/>
      <c r="T7" s="98"/>
    </row>
    <row r="8" spans="1:20" s="54" customFormat="1" ht="22.5" customHeight="1">
      <c r="A8" s="56">
        <f>+'Dramakan hosqer'!A14</f>
        <v>1</v>
      </c>
      <c r="B8" s="261" t="str">
        <f>+'Dramakan hosqer'!B14</f>
        <v>Սուբսիդիայից</v>
      </c>
      <c r="C8" s="203">
        <v>135886.39999999999</v>
      </c>
      <c r="D8" s="203">
        <f>+'Dramakan hosqer'!F14</f>
        <v>137399.5</v>
      </c>
      <c r="E8" s="203">
        <f>+D8-C8</f>
        <v>1513.1000000000058</v>
      </c>
      <c r="F8" s="203"/>
      <c r="G8" s="84"/>
      <c r="H8" s="93"/>
      <c r="I8" s="93"/>
      <c r="J8" s="93"/>
      <c r="K8" s="93"/>
      <c r="L8" s="93"/>
      <c r="M8" s="93"/>
      <c r="N8" s="100"/>
      <c r="O8" s="100"/>
      <c r="P8" s="100"/>
      <c r="Q8" s="100"/>
      <c r="R8" s="100"/>
      <c r="S8" s="100"/>
      <c r="T8" s="100"/>
    </row>
    <row r="9" spans="1:20" s="54" customFormat="1" ht="34.5">
      <c r="A9" s="56">
        <f>+'Dramakan hosqer'!A15</f>
        <v>2</v>
      </c>
      <c r="B9" s="261" t="str">
        <f>+'Dramakan hosqer'!B15</f>
        <v>Սուբսիդիա՝ ազգային, լարային և փողային նվագարանների ուսուցման գծով</v>
      </c>
      <c r="C9" s="203">
        <v>2396.6999999999998</v>
      </c>
      <c r="D9" s="203">
        <f>+'Dramakan hosqer'!F15</f>
        <v>2396.6999999999998</v>
      </c>
      <c r="E9" s="203">
        <f t="shared" ref="E9:E19" si="0">+D9-C9</f>
        <v>0</v>
      </c>
      <c r="F9" s="203"/>
      <c r="G9" s="84"/>
      <c r="H9" s="93"/>
      <c r="I9" s="93"/>
      <c r="J9" s="93"/>
      <c r="K9" s="93"/>
      <c r="L9" s="93"/>
      <c r="M9" s="93"/>
      <c r="N9" s="100"/>
      <c r="O9" s="100"/>
      <c r="P9" s="100"/>
      <c r="Q9" s="100"/>
      <c r="R9" s="100"/>
      <c r="S9" s="100"/>
      <c r="T9" s="100"/>
    </row>
    <row r="10" spans="1:20" s="54" customFormat="1" ht="17.25">
      <c r="A10" s="56">
        <f>+'Dramakan hosqer'!A16</f>
        <v>3</v>
      </c>
      <c r="B10" s="261" t="str">
        <f>+'Dramakan hosqer'!B16</f>
        <v>Կամավոր ատեստավորման գծով</v>
      </c>
      <c r="C10" s="203">
        <v>151.1</v>
      </c>
      <c r="D10" s="203">
        <f>+'Dramakan hosqer'!F16</f>
        <v>604.5</v>
      </c>
      <c r="E10" s="203">
        <f t="shared" si="0"/>
        <v>453.4</v>
      </c>
      <c r="F10" s="203"/>
      <c r="G10" s="84"/>
      <c r="H10" s="93"/>
      <c r="I10" s="93"/>
      <c r="J10" s="93"/>
      <c r="K10" s="93"/>
      <c r="L10" s="93"/>
      <c r="M10" s="93"/>
      <c r="N10" s="100"/>
      <c r="O10" s="100"/>
      <c r="P10" s="100"/>
      <c r="Q10" s="100"/>
      <c r="R10" s="100"/>
      <c r="S10" s="100"/>
      <c r="T10" s="100"/>
    </row>
    <row r="11" spans="1:20" s="54" customFormat="1" ht="17.25">
      <c r="A11" s="56">
        <f>+'Dramakan hosqer'!A17</f>
        <v>4</v>
      </c>
      <c r="B11" s="261" t="str">
        <f>+'Dramakan hosqer'!B17</f>
        <v xml:space="preserve">Վճարովի ծառայություններից </v>
      </c>
      <c r="C11" s="203">
        <v>24711.7</v>
      </c>
      <c r="D11" s="203">
        <f>+'Dramakan hosqer'!F17</f>
        <v>27070</v>
      </c>
      <c r="E11" s="203">
        <f t="shared" si="0"/>
        <v>2358.2999999999993</v>
      </c>
      <c r="F11" s="203"/>
      <c r="G11" s="84"/>
      <c r="H11" s="93"/>
      <c r="I11" s="93"/>
      <c r="J11" s="93"/>
      <c r="K11" s="93"/>
      <c r="L11" s="93"/>
      <c r="M11" s="93"/>
      <c r="N11" s="100"/>
      <c r="O11" s="100"/>
      <c r="P11" s="100"/>
      <c r="Q11" s="100"/>
      <c r="R11" s="100"/>
      <c r="S11" s="100"/>
      <c r="T11" s="100"/>
    </row>
    <row r="12" spans="1:20" s="54" customFormat="1" ht="17.25" hidden="1">
      <c r="A12" s="56">
        <f>+'Dramakan hosqer'!A18</f>
        <v>5</v>
      </c>
      <c r="B12" s="261" t="str">
        <f>+'Dramakan hosqer'!B18</f>
        <v>Սպասարկման և կոմունալ համավճարներից</v>
      </c>
      <c r="C12" s="203"/>
      <c r="D12" s="203">
        <f>+'Dramakan hosqer'!F18</f>
        <v>0</v>
      </c>
      <c r="E12" s="203">
        <f t="shared" si="0"/>
        <v>0</v>
      </c>
      <c r="F12" s="203"/>
      <c r="G12" s="84"/>
      <c r="H12" s="93"/>
      <c r="I12" s="93"/>
      <c r="J12" s="93"/>
      <c r="K12" s="93"/>
      <c r="L12" s="93"/>
      <c r="M12" s="93"/>
      <c r="N12" s="100"/>
      <c r="O12" s="100"/>
      <c r="P12" s="100"/>
      <c r="Q12" s="100"/>
      <c r="R12" s="100"/>
      <c r="S12" s="100"/>
      <c r="T12" s="100"/>
    </row>
    <row r="13" spans="1:20" s="54" customFormat="1" ht="17.25" hidden="1">
      <c r="A13" s="56">
        <f>+'Dramakan hosqer'!A19</f>
        <v>6</v>
      </c>
      <c r="B13" s="261" t="str">
        <f>+'Dramakan hosqer'!B19</f>
        <v>Միջոցառումների կազմակերպումից</v>
      </c>
      <c r="C13" s="203"/>
      <c r="D13" s="203">
        <f>+'Dramakan hosqer'!F19</f>
        <v>0</v>
      </c>
      <c r="E13" s="203">
        <f t="shared" si="0"/>
        <v>0</v>
      </c>
      <c r="F13" s="203"/>
      <c r="G13" s="84"/>
      <c r="H13" s="93"/>
      <c r="I13" s="93"/>
      <c r="J13" s="93"/>
      <c r="K13" s="93"/>
      <c r="L13" s="93"/>
      <c r="M13" s="93"/>
      <c r="N13" s="100"/>
      <c r="O13" s="100"/>
      <c r="P13" s="100"/>
      <c r="Q13" s="100"/>
      <c r="R13" s="100"/>
      <c r="S13" s="100"/>
      <c r="T13" s="100"/>
    </row>
    <row r="14" spans="1:20" s="54" customFormat="1" ht="17.25" hidden="1">
      <c r="A14" s="56">
        <f>+'Dramakan hosqer'!A20</f>
        <v>7</v>
      </c>
      <c r="B14" s="261" t="str">
        <f>+'Dramakan hosqer'!B20</f>
        <v>Ֆինանսական օգնությունից</v>
      </c>
      <c r="C14" s="203"/>
      <c r="D14" s="203">
        <f>+'Dramakan hosqer'!F20</f>
        <v>0</v>
      </c>
      <c r="E14" s="203">
        <f t="shared" si="0"/>
        <v>0</v>
      </c>
      <c r="F14" s="203"/>
      <c r="G14" s="84"/>
      <c r="H14" s="93"/>
      <c r="I14" s="93"/>
      <c r="J14" s="93"/>
      <c r="K14" s="93"/>
      <c r="L14" s="93"/>
      <c r="M14" s="93"/>
      <c r="N14" s="100"/>
      <c r="O14" s="100"/>
      <c r="P14" s="100"/>
      <c r="Q14" s="100"/>
      <c r="R14" s="100"/>
      <c r="S14" s="100"/>
      <c r="T14" s="100"/>
    </row>
    <row r="15" spans="1:20" s="54" customFormat="1" ht="17.25" hidden="1">
      <c r="A15" s="56">
        <f>+'Dramakan hosqer'!A21</f>
        <v>8</v>
      </c>
      <c r="B15" s="261" t="str">
        <f>+'Dramakan hosqer'!B21</f>
        <v>Չփոխանակվող գործարքներից (դրամաշնորհից)</v>
      </c>
      <c r="C15" s="203"/>
      <c r="D15" s="203">
        <f>+'Dramakan hosqer'!F21</f>
        <v>0</v>
      </c>
      <c r="E15" s="203">
        <f t="shared" si="0"/>
        <v>0</v>
      </c>
      <c r="F15" s="203"/>
      <c r="G15" s="84"/>
      <c r="H15" s="93"/>
      <c r="I15" s="93"/>
      <c r="J15" s="93"/>
      <c r="K15" s="93"/>
      <c r="L15" s="93"/>
      <c r="M15" s="93"/>
      <c r="N15" s="100"/>
      <c r="O15" s="100"/>
      <c r="P15" s="100"/>
      <c r="Q15" s="100"/>
      <c r="R15" s="100"/>
      <c r="S15" s="100"/>
      <c r="T15" s="100"/>
    </row>
    <row r="16" spans="1:20" s="54" customFormat="1" ht="17.25" hidden="1">
      <c r="A16" s="56">
        <f>+'Dramakan hosqer'!A22</f>
        <v>9</v>
      </c>
      <c r="B16" s="261" t="str">
        <f>+'Dramakan hosqer'!B22</f>
        <v>Դեբիտորական պարտքերից</v>
      </c>
      <c r="C16" s="203"/>
      <c r="D16" s="203">
        <f>+'Dramakan hosqer'!F22</f>
        <v>0</v>
      </c>
      <c r="E16" s="203">
        <f t="shared" si="0"/>
        <v>0</v>
      </c>
      <c r="F16" s="203"/>
      <c r="G16" s="84"/>
      <c r="H16" s="93"/>
      <c r="I16" s="93"/>
      <c r="J16" s="93"/>
      <c r="K16" s="93"/>
      <c r="L16" s="93"/>
      <c r="M16" s="93"/>
      <c r="N16" s="100"/>
      <c r="O16" s="100"/>
      <c r="P16" s="100"/>
      <c r="Q16" s="100"/>
      <c r="R16" s="100"/>
      <c r="S16" s="100"/>
      <c r="T16" s="100"/>
    </row>
    <row r="17" spans="1:20" s="54" customFormat="1" ht="17.25" hidden="1">
      <c r="A17" s="56">
        <f>+'Dramakan hosqer'!A23</f>
        <v>10</v>
      </c>
      <c r="B17" s="261" t="str">
        <f>+'Dramakan hosqer'!B23</f>
        <v>Բանկի տոկոսից</v>
      </c>
      <c r="C17" s="203"/>
      <c r="D17" s="203">
        <f>+'Dramakan hosqer'!F23</f>
        <v>0</v>
      </c>
      <c r="E17" s="203">
        <f t="shared" si="0"/>
        <v>0</v>
      </c>
      <c r="F17" s="203"/>
      <c r="G17" s="84"/>
      <c r="H17" s="93"/>
      <c r="I17" s="93"/>
      <c r="J17" s="93"/>
      <c r="K17" s="93"/>
      <c r="L17" s="93"/>
      <c r="M17" s="93"/>
      <c r="N17" s="100"/>
      <c r="O17" s="100"/>
      <c r="P17" s="100"/>
      <c r="Q17" s="100"/>
      <c r="R17" s="100"/>
      <c r="S17" s="100"/>
      <c r="T17" s="100"/>
    </row>
    <row r="18" spans="1:20" s="53" customFormat="1" ht="17.25">
      <c r="A18" s="56">
        <v>5</v>
      </c>
      <c r="B18" s="263" t="str">
        <f>+'Dramakan hosqer'!B24</f>
        <v>Այլ մուտքեր</v>
      </c>
      <c r="C18" s="203">
        <v>102</v>
      </c>
      <c r="D18" s="203">
        <f>+'Dramakan hosqer'!F24</f>
        <v>0</v>
      </c>
      <c r="E18" s="203">
        <f t="shared" si="0"/>
        <v>-102</v>
      </c>
      <c r="F18" s="203"/>
      <c r="G18" s="84"/>
      <c r="H18" s="93"/>
      <c r="I18" s="93"/>
      <c r="J18" s="93"/>
      <c r="K18" s="93"/>
      <c r="L18" s="93"/>
      <c r="M18" s="93"/>
      <c r="N18" s="100"/>
      <c r="O18" s="100"/>
      <c r="P18" s="100"/>
      <c r="Q18" s="100"/>
      <c r="R18" s="100"/>
      <c r="S18" s="100"/>
      <c r="T18" s="100"/>
    </row>
    <row r="19" spans="1:20" s="53" customFormat="1" ht="17.25" hidden="1">
      <c r="A19" s="56">
        <f>+'Dramakan hosqer'!A26</f>
        <v>12</v>
      </c>
      <c r="B19" s="263">
        <f>+'Dramakan hosqer'!B26</f>
        <v>0</v>
      </c>
      <c r="C19" s="203"/>
      <c r="D19" s="203">
        <f>+'Dramakan hosqer'!F26</f>
        <v>0</v>
      </c>
      <c r="E19" s="203">
        <f t="shared" si="0"/>
        <v>0</v>
      </c>
      <c r="F19" s="203"/>
      <c r="G19" s="84"/>
      <c r="H19" s="93"/>
      <c r="I19" s="93"/>
      <c r="J19" s="93"/>
      <c r="K19" s="93"/>
      <c r="L19" s="93"/>
      <c r="M19" s="93"/>
      <c r="N19" s="100"/>
      <c r="O19" s="100"/>
      <c r="P19" s="100"/>
      <c r="Q19" s="100"/>
      <c r="R19" s="100"/>
      <c r="S19" s="100"/>
      <c r="T19" s="100"/>
    </row>
    <row r="20" spans="1:20" s="19" customFormat="1" ht="34.5">
      <c r="A20" s="299" t="s">
        <v>30</v>
      </c>
      <c r="B20" s="300" t="s">
        <v>78</v>
      </c>
      <c r="C20" s="196">
        <f>+C21+C66+C79</f>
        <v>160445.70000000001</v>
      </c>
      <c r="D20" s="196">
        <f>+D21+D66+D79</f>
        <v>168790.7</v>
      </c>
      <c r="E20" s="196">
        <f>+E21+E66+E79</f>
        <v>8728.7000000000098</v>
      </c>
      <c r="F20" s="196"/>
      <c r="G20" s="259"/>
      <c r="H20" s="90"/>
      <c r="I20" s="90"/>
      <c r="J20" s="90"/>
      <c r="K20" s="90"/>
      <c r="L20" s="90"/>
      <c r="M20" s="90"/>
      <c r="N20" s="98"/>
      <c r="O20" s="98"/>
      <c r="P20" s="98"/>
      <c r="Q20" s="98"/>
      <c r="R20" s="98"/>
      <c r="S20" s="98"/>
      <c r="T20" s="98"/>
    </row>
    <row r="21" spans="1:20" s="20" customFormat="1" ht="17.25">
      <c r="A21" s="14" t="s">
        <v>51</v>
      </c>
      <c r="B21" s="12" t="s">
        <v>54</v>
      </c>
      <c r="C21" s="205">
        <f>SUM(C22,C26:C31,C35:C60,C64:C65)</f>
        <v>159935.70000000001</v>
      </c>
      <c r="D21" s="205">
        <f>SUM(D22,D26:D31,D35:D60,D64:D65)</f>
        <v>167450.70000000001</v>
      </c>
      <c r="E21" s="205">
        <f>SUM(E22,E25:E30,E34:E60,E64:E65)</f>
        <v>7898.7000000000098</v>
      </c>
      <c r="F21" s="196"/>
      <c r="G21" s="105"/>
      <c r="H21" s="90"/>
      <c r="I21" s="90"/>
      <c r="J21" s="90"/>
      <c r="K21" s="90"/>
      <c r="L21" s="90"/>
      <c r="M21" s="90"/>
      <c r="N21" s="98"/>
      <c r="O21" s="98"/>
      <c r="P21" s="98"/>
      <c r="Q21" s="98"/>
      <c r="R21" s="98"/>
      <c r="S21" s="98"/>
      <c r="T21" s="98"/>
    </row>
    <row r="22" spans="1:20" s="54" customFormat="1" ht="17.25">
      <c r="A22" s="56">
        <f>+'Dramakan hosqer'!A29</f>
        <v>1</v>
      </c>
      <c r="B22" s="232" t="str">
        <f>+'Dramakan hosqer'!B29</f>
        <v>Աշխատավարձի գծով, այդ թվում՝</v>
      </c>
      <c r="C22" s="203">
        <v>149648.5</v>
      </c>
      <c r="D22" s="203">
        <f>+'Dramakan hosqer'!F29</f>
        <v>154731.70000000001</v>
      </c>
      <c r="E22" s="203">
        <f>+D22-C22</f>
        <v>5083.2000000000116</v>
      </c>
      <c r="F22" s="203"/>
      <c r="G22" s="84"/>
      <c r="H22" s="93"/>
      <c r="I22" s="93"/>
      <c r="J22" s="93"/>
      <c r="K22" s="93"/>
      <c r="L22" s="93"/>
      <c r="M22" s="93"/>
      <c r="N22" s="100"/>
      <c r="O22" s="100"/>
      <c r="P22" s="100"/>
      <c r="Q22" s="100"/>
      <c r="R22" s="100"/>
      <c r="S22" s="100"/>
      <c r="T22" s="100"/>
    </row>
    <row r="23" spans="1:20">
      <c r="A23" s="25">
        <f>+'Dramakan hosqer'!A30</f>
        <v>1.1000000000000001</v>
      </c>
      <c r="B23" s="262" t="str">
        <f>+'Dramakan hosqer'!B30</f>
        <v>վճարովի ծառայության գծով</v>
      </c>
      <c r="C23" s="197">
        <v>17527.3</v>
      </c>
      <c r="D23" s="197">
        <f>+'Dramakan hosqer'!F30</f>
        <v>21624</v>
      </c>
      <c r="E23" s="197">
        <f t="shared" ref="E23:E62" si="1">+D23-C23</f>
        <v>4096.7000000000007</v>
      </c>
      <c r="F23" s="197"/>
    </row>
    <row r="24" spans="1:20">
      <c r="A24" s="25">
        <f>+'Dramakan hosqer'!A31</f>
        <v>1.2000000000000002</v>
      </c>
      <c r="B24" s="264" t="str">
        <f>+'Dramakan hosqer'!B31</f>
        <v>պարգևատրման գծով</v>
      </c>
      <c r="C24" s="197">
        <v>6300</v>
      </c>
      <c r="D24" s="197"/>
      <c r="E24" s="197">
        <f t="shared" si="1"/>
        <v>-6300</v>
      </c>
      <c r="F24" s="197"/>
    </row>
    <row r="25" spans="1:20" s="54" customFormat="1" ht="17.25">
      <c r="A25" s="56">
        <v>1.3</v>
      </c>
      <c r="B25" s="262" t="str">
        <f>+'Dramakan hosqer'!B32</f>
        <v>կամավոր ատեստավորման գծով</v>
      </c>
      <c r="C25" s="203">
        <v>151.1</v>
      </c>
      <c r="D25" s="203">
        <f>+'Dramakan hosqer'!F32</f>
        <v>604.5</v>
      </c>
      <c r="E25" s="203">
        <f t="shared" si="1"/>
        <v>453.4</v>
      </c>
      <c r="F25" s="203"/>
      <c r="G25" s="84"/>
      <c r="H25" s="93"/>
      <c r="I25" s="93"/>
      <c r="J25" s="93"/>
      <c r="K25" s="93"/>
      <c r="L25" s="93"/>
      <c r="M25" s="93"/>
      <c r="N25" s="100"/>
      <c r="O25" s="100"/>
      <c r="P25" s="100"/>
      <c r="Q25" s="100"/>
      <c r="R25" s="100"/>
      <c r="S25" s="100"/>
      <c r="T25" s="100"/>
    </row>
    <row r="26" spans="1:20" s="54" customFormat="1" ht="17.25">
      <c r="A26" s="56">
        <f>+'Dramakan hosqer'!A33</f>
        <v>2</v>
      </c>
      <c r="B26" s="211" t="str">
        <f>+'Dramakan hosqer'!B33</f>
        <v>Ջեռուցման գծով</v>
      </c>
      <c r="C26" s="203">
        <v>2037.2</v>
      </c>
      <c r="D26" s="203">
        <f>+'Dramakan hosqer'!F33</f>
        <v>2375.1</v>
      </c>
      <c r="E26" s="203">
        <f t="shared" si="1"/>
        <v>337.89999999999986</v>
      </c>
      <c r="F26" s="203"/>
      <c r="G26" s="84"/>
      <c r="H26" s="93"/>
      <c r="I26" s="93"/>
      <c r="J26" s="93"/>
      <c r="K26" s="93"/>
      <c r="L26" s="93"/>
      <c r="M26" s="93"/>
      <c r="N26" s="100"/>
      <c r="O26" s="100"/>
      <c r="P26" s="100"/>
      <c r="Q26" s="100"/>
      <c r="R26" s="100"/>
      <c r="S26" s="100"/>
      <c r="T26" s="100"/>
    </row>
    <row r="27" spans="1:20" s="54" customFormat="1" ht="17.25">
      <c r="A27" s="56">
        <f>+'Dramakan hosqer'!A34</f>
        <v>3</v>
      </c>
      <c r="B27" s="211" t="str">
        <f>+'Dramakan hosqer'!B34</f>
        <v>Էլեկտրաէներգիայի գծով</v>
      </c>
      <c r="C27" s="203">
        <v>519.4</v>
      </c>
      <c r="D27" s="203">
        <f>+'Dramakan hosqer'!F34</f>
        <v>643.29999999999995</v>
      </c>
      <c r="E27" s="203">
        <f t="shared" si="1"/>
        <v>123.89999999999998</v>
      </c>
      <c r="F27" s="203"/>
      <c r="G27" s="84"/>
      <c r="H27" s="93"/>
      <c r="I27" s="93"/>
      <c r="J27" s="93"/>
      <c r="K27" s="93"/>
      <c r="L27" s="93"/>
      <c r="M27" s="93"/>
      <c r="N27" s="100"/>
      <c r="O27" s="100"/>
      <c r="P27" s="100"/>
      <c r="Q27" s="100"/>
      <c r="R27" s="100"/>
      <c r="S27" s="100"/>
      <c r="T27" s="100"/>
    </row>
    <row r="28" spans="1:20" s="54" customFormat="1" ht="17.25">
      <c r="A28" s="56">
        <f>+'Dramakan hosqer'!A35</f>
        <v>4</v>
      </c>
      <c r="B28" s="211" t="str">
        <f>+'Dramakan hosqer'!B35</f>
        <v>Ջրմուղ-կոյուղու գծով</v>
      </c>
      <c r="C28" s="203">
        <v>129.30000000000001</v>
      </c>
      <c r="D28" s="203">
        <f>+'Dramakan hosqer'!F35</f>
        <v>136.69999999999999</v>
      </c>
      <c r="E28" s="203">
        <f t="shared" si="1"/>
        <v>7.3999999999999773</v>
      </c>
      <c r="F28" s="203"/>
      <c r="G28" s="84"/>
      <c r="H28" s="93"/>
      <c r="I28" s="93"/>
      <c r="J28" s="93"/>
      <c r="K28" s="93"/>
      <c r="L28" s="93"/>
      <c r="M28" s="93"/>
      <c r="N28" s="100"/>
      <c r="O28" s="100"/>
      <c r="P28" s="100"/>
      <c r="Q28" s="100"/>
      <c r="R28" s="100"/>
      <c r="S28" s="100"/>
      <c r="T28" s="100"/>
    </row>
    <row r="29" spans="1:20" s="54" customFormat="1" ht="17.25">
      <c r="A29" s="56">
        <f>+'Dramakan hosqer'!A36</f>
        <v>5</v>
      </c>
      <c r="B29" s="211" t="str">
        <f>+'Dramakan hosqer'!B36</f>
        <v>Աղբահանության գծով</v>
      </c>
      <c r="C29" s="203">
        <v>101.1</v>
      </c>
      <c r="D29" s="203">
        <f>+'Dramakan hosqer'!F36</f>
        <v>102</v>
      </c>
      <c r="E29" s="203">
        <f t="shared" si="1"/>
        <v>0.90000000000000568</v>
      </c>
      <c r="F29" s="203"/>
      <c r="G29" s="106"/>
      <c r="H29" s="94"/>
      <c r="I29" s="94"/>
      <c r="J29" s="93"/>
      <c r="K29" s="93"/>
      <c r="L29" s="93"/>
      <c r="M29" s="93"/>
      <c r="N29" s="100"/>
      <c r="O29" s="100"/>
      <c r="P29" s="100"/>
      <c r="Q29" s="100"/>
      <c r="R29" s="100"/>
      <c r="S29" s="100"/>
      <c r="T29" s="100"/>
    </row>
    <row r="30" spans="1:20" s="54" customFormat="1" ht="17.25" hidden="1">
      <c r="A30" s="56">
        <f>+'Dramakan hosqer'!A37</f>
        <v>6</v>
      </c>
      <c r="B30" s="211" t="str">
        <f>+'Dramakan hosqer'!B37</f>
        <v>Ախտաբանության գծով</v>
      </c>
      <c r="C30" s="203"/>
      <c r="D30" s="203">
        <f>+'Dramakan hosqer'!F37</f>
        <v>0</v>
      </c>
      <c r="E30" s="203">
        <f t="shared" si="1"/>
        <v>0</v>
      </c>
      <c r="F30" s="203"/>
      <c r="G30" s="84"/>
      <c r="H30" s="93"/>
      <c r="I30" s="93"/>
      <c r="J30" s="93"/>
      <c r="K30" s="93"/>
      <c r="L30" s="93"/>
      <c r="M30" s="93"/>
      <c r="N30" s="100"/>
      <c r="O30" s="100"/>
      <c r="P30" s="100"/>
      <c r="Q30" s="100"/>
      <c r="R30" s="100"/>
      <c r="S30" s="100"/>
      <c r="T30" s="100"/>
    </row>
    <row r="31" spans="1:20" s="54" customFormat="1" ht="17.25">
      <c r="A31" s="56">
        <f>+'Dramakan hosqer'!A38</f>
        <v>6</v>
      </c>
      <c r="B31" s="211" t="str">
        <f>+'Dramakan hosqer'!B38</f>
        <v>Կապի գծով, որից`</v>
      </c>
      <c r="C31" s="204">
        <f>+C32+C33+C34</f>
        <v>371.20000000000005</v>
      </c>
      <c r="D31" s="204">
        <f>+'Dramakan hosqer'!F38</f>
        <v>451.8</v>
      </c>
      <c r="E31" s="204">
        <f t="shared" si="1"/>
        <v>80.599999999999966</v>
      </c>
      <c r="F31" s="203"/>
      <c r="G31" s="84"/>
      <c r="H31" s="93"/>
      <c r="I31" s="93"/>
      <c r="J31" s="93"/>
      <c r="K31" s="93"/>
      <c r="L31" s="93"/>
      <c r="M31" s="93"/>
      <c r="N31" s="100"/>
      <c r="O31" s="100"/>
      <c r="P31" s="100"/>
      <c r="Q31" s="100"/>
      <c r="R31" s="100"/>
      <c r="S31" s="100"/>
      <c r="T31" s="100"/>
    </row>
    <row r="32" spans="1:20" s="31" customFormat="1" ht="14.25">
      <c r="A32" s="25">
        <f>+'Dramakan hosqer'!A39</f>
        <v>6.1</v>
      </c>
      <c r="B32" s="262" t="str">
        <f>+'Dramakan hosqer'!B39</f>
        <v>բաժանորդային վճար</v>
      </c>
      <c r="C32" s="197">
        <v>158.4</v>
      </c>
      <c r="D32" s="197">
        <f>+'Dramakan hosqer'!F39</f>
        <v>172.8</v>
      </c>
      <c r="E32" s="197">
        <f t="shared" si="1"/>
        <v>14.400000000000006</v>
      </c>
      <c r="F32" s="197"/>
      <c r="G32" s="107"/>
      <c r="H32" s="95"/>
      <c r="I32" s="95"/>
      <c r="J32" s="95"/>
      <c r="K32" s="95"/>
      <c r="L32" s="95"/>
      <c r="M32" s="95"/>
      <c r="N32" s="101"/>
      <c r="O32" s="101"/>
      <c r="P32" s="101"/>
      <c r="Q32" s="101"/>
      <c r="R32" s="101"/>
      <c r="S32" s="101"/>
      <c r="T32" s="101"/>
    </row>
    <row r="33" spans="1:20">
      <c r="A33" s="25">
        <f>+'Dramakan hosqer'!A40</f>
        <v>6.1999999999999993</v>
      </c>
      <c r="B33" s="262" t="str">
        <f>+'Dramakan hosqer'!B40</f>
        <v>րոպեավճար</v>
      </c>
      <c r="C33" s="197">
        <v>103.7</v>
      </c>
      <c r="D33" s="197">
        <f>+'Dramakan hosqer'!F40</f>
        <v>159</v>
      </c>
      <c r="E33" s="197">
        <f t="shared" si="1"/>
        <v>55.3</v>
      </c>
      <c r="F33" s="197"/>
      <c r="I33" s="109"/>
    </row>
    <row r="34" spans="1:20">
      <c r="A34" s="25">
        <f>+'Dramakan hosqer'!A41</f>
        <v>6.2999999999999989</v>
      </c>
      <c r="B34" s="262" t="str">
        <f>+'Dramakan hosqer'!B41</f>
        <v>ինտերնետ կապ</v>
      </c>
      <c r="C34" s="197">
        <v>109.1</v>
      </c>
      <c r="D34" s="197">
        <f>+'Dramakan hosqer'!F41</f>
        <v>120</v>
      </c>
      <c r="E34" s="197">
        <f t="shared" si="1"/>
        <v>10.900000000000006</v>
      </c>
      <c r="F34" s="197"/>
      <c r="I34" s="109"/>
    </row>
    <row r="35" spans="1:20" s="54" customFormat="1" ht="17.25" hidden="1">
      <c r="A35" s="56">
        <f>+'Dramakan hosqer'!A42</f>
        <v>7</v>
      </c>
      <c r="B35" s="211" t="str">
        <f>+'Dramakan hosqer'!B42</f>
        <v>Բանկային ծառայության գծով</v>
      </c>
      <c r="C35" s="203"/>
      <c r="D35" s="203">
        <f>+'Dramakan hosqer'!F42</f>
        <v>0</v>
      </c>
      <c r="E35" s="203">
        <f t="shared" si="1"/>
        <v>0</v>
      </c>
      <c r="F35" s="203"/>
      <c r="G35" s="6"/>
      <c r="H35" s="93"/>
      <c r="I35" s="93"/>
      <c r="J35" s="93"/>
      <c r="K35" s="93"/>
      <c r="L35" s="93"/>
      <c r="M35" s="93"/>
      <c r="N35" s="100"/>
      <c r="O35" s="100"/>
      <c r="P35" s="100"/>
      <c r="Q35" s="100"/>
      <c r="R35" s="100"/>
      <c r="S35" s="100"/>
      <c r="T35" s="100"/>
    </row>
    <row r="36" spans="1:20" s="54" customFormat="1" ht="17.25">
      <c r="A36" s="56">
        <f>+'Dramakan hosqer'!A43</f>
        <v>7</v>
      </c>
      <c r="B36" s="211" t="str">
        <f>+'Dramakan hosqer'!B43</f>
        <v>Տնտեսական ապրանքների գծով</v>
      </c>
      <c r="C36" s="203">
        <v>378.2</v>
      </c>
      <c r="D36" s="203">
        <f>+'Dramakan hosqer'!F43</f>
        <v>400</v>
      </c>
      <c r="E36" s="203">
        <f t="shared" si="1"/>
        <v>21.800000000000011</v>
      </c>
      <c r="F36" s="203"/>
      <c r="G36" s="84"/>
      <c r="H36" s="93"/>
      <c r="I36" s="93"/>
      <c r="J36" s="93"/>
      <c r="K36" s="93"/>
      <c r="L36" s="93"/>
      <c r="M36" s="93"/>
      <c r="N36" s="100"/>
      <c r="O36" s="100"/>
      <c r="P36" s="100"/>
      <c r="Q36" s="100"/>
      <c r="R36" s="100"/>
      <c r="S36" s="100"/>
      <c r="T36" s="100"/>
    </row>
    <row r="37" spans="1:20" s="54" customFormat="1" ht="17.25">
      <c r="A37" s="56">
        <f>+'Dramakan hosqer'!A44</f>
        <v>8</v>
      </c>
      <c r="B37" s="211" t="str">
        <f>+'Dramakan hosqer'!B44</f>
        <v>Գրասենյակային ապրանքների գծով</v>
      </c>
      <c r="C37" s="203">
        <v>400</v>
      </c>
      <c r="D37" s="203">
        <f>+'Dramakan hosqer'!F44</f>
        <v>400</v>
      </c>
      <c r="E37" s="203">
        <f t="shared" si="1"/>
        <v>0</v>
      </c>
      <c r="F37" s="203"/>
      <c r="G37" s="84"/>
      <c r="H37" s="93"/>
      <c r="I37" s="93"/>
      <c r="J37" s="93"/>
      <c r="K37" s="93"/>
      <c r="L37" s="93"/>
      <c r="M37" s="93"/>
      <c r="N37" s="100"/>
      <c r="O37" s="100"/>
      <c r="P37" s="100"/>
      <c r="Q37" s="100"/>
      <c r="R37" s="100"/>
      <c r="S37" s="100"/>
      <c r="T37" s="100"/>
    </row>
    <row r="38" spans="1:20" s="54" customFormat="1" ht="17.25">
      <c r="A38" s="56">
        <f>+'Dramakan hosqer'!A45</f>
        <v>9</v>
      </c>
      <c r="B38" s="211" t="str">
        <f>+'Dramakan hosqer'!B45</f>
        <v>Փոքրարժեք կամ արագամաշ առարկաների գծով</v>
      </c>
      <c r="C38" s="203">
        <v>148.30000000000001</v>
      </c>
      <c r="D38" s="203">
        <f>+'Dramakan hosqer'!F45</f>
        <v>200</v>
      </c>
      <c r="E38" s="203">
        <f t="shared" si="1"/>
        <v>51.699999999999989</v>
      </c>
      <c r="F38" s="203"/>
      <c r="G38" s="84"/>
      <c r="H38" s="93"/>
      <c r="I38" s="93"/>
      <c r="J38" s="93"/>
      <c r="K38" s="93"/>
      <c r="L38" s="93"/>
      <c r="M38" s="93"/>
      <c r="N38" s="100"/>
      <c r="O38" s="100"/>
      <c r="P38" s="100"/>
      <c r="Q38" s="100"/>
      <c r="R38" s="100"/>
      <c r="S38" s="100"/>
      <c r="T38" s="100"/>
    </row>
    <row r="39" spans="1:20" s="54" customFormat="1" ht="17.25" hidden="1">
      <c r="A39" s="56">
        <f>+'Dramakan hosqer'!A46</f>
        <v>10</v>
      </c>
      <c r="B39" s="211" t="str">
        <f>+'Dramakan hosqer'!B46</f>
        <v>Ուսումնական նյութերի գծով</v>
      </c>
      <c r="C39" s="203"/>
      <c r="D39" s="203">
        <f>+'Dramakan hosqer'!F46</f>
        <v>0</v>
      </c>
      <c r="E39" s="203">
        <f t="shared" si="1"/>
        <v>0</v>
      </c>
      <c r="F39" s="203"/>
      <c r="G39" s="84"/>
      <c r="H39" s="93"/>
      <c r="I39" s="93"/>
      <c r="J39" s="93"/>
      <c r="K39" s="93"/>
      <c r="L39" s="93"/>
      <c r="M39" s="93"/>
      <c r="N39" s="100"/>
      <c r="O39" s="100"/>
      <c r="P39" s="100"/>
      <c r="Q39" s="100"/>
      <c r="R39" s="100"/>
      <c r="S39" s="100"/>
      <c r="T39" s="100"/>
    </row>
    <row r="40" spans="1:20" s="54" customFormat="1" ht="17.25" hidden="1">
      <c r="A40" s="56">
        <f>+'Dramakan hosqer'!A47</f>
        <v>11</v>
      </c>
      <c r="B40" s="211" t="str">
        <f>+'Dramakan hosqer'!B47</f>
        <v>Դեղորայքի գծով</v>
      </c>
      <c r="C40" s="203"/>
      <c r="D40" s="203">
        <f>+'Dramakan hosqer'!F47</f>
        <v>0</v>
      </c>
      <c r="E40" s="203">
        <f t="shared" si="1"/>
        <v>0</v>
      </c>
      <c r="F40" s="203"/>
      <c r="G40" s="84"/>
      <c r="H40" s="93"/>
      <c r="I40" s="93"/>
      <c r="J40" s="93"/>
      <c r="K40" s="93"/>
      <c r="L40" s="93"/>
      <c r="M40" s="93"/>
      <c r="N40" s="100"/>
      <c r="O40" s="100"/>
      <c r="P40" s="100"/>
      <c r="Q40" s="100"/>
      <c r="R40" s="100"/>
      <c r="S40" s="100"/>
      <c r="T40" s="100"/>
    </row>
    <row r="41" spans="1:20" s="54" customFormat="1" ht="17.25" hidden="1">
      <c r="A41" s="56">
        <f>+'Dramakan hosqer'!A48</f>
        <v>12</v>
      </c>
      <c r="B41" s="211" t="str">
        <f>+'Dramakan hosqer'!B48</f>
        <v>Բուժ.ծառայության գծով</v>
      </c>
      <c r="C41" s="203"/>
      <c r="D41" s="203">
        <f>+'Dramakan hosqer'!F48</f>
        <v>0</v>
      </c>
      <c r="E41" s="203">
        <f t="shared" si="1"/>
        <v>0</v>
      </c>
      <c r="F41" s="203"/>
      <c r="G41" s="84"/>
      <c r="H41" s="93"/>
      <c r="I41" s="93"/>
      <c r="J41" s="93"/>
      <c r="K41" s="93"/>
      <c r="L41" s="93"/>
      <c r="M41" s="93"/>
      <c r="N41" s="100"/>
      <c r="O41" s="100"/>
      <c r="P41" s="100"/>
      <c r="Q41" s="100"/>
      <c r="R41" s="100"/>
      <c r="S41" s="100"/>
      <c r="T41" s="100"/>
    </row>
    <row r="42" spans="1:20" s="54" customFormat="1" ht="17.25">
      <c r="A42" s="56">
        <f>+'Dramakan hosqer'!A49</f>
        <v>10</v>
      </c>
      <c r="B42" s="211" t="str">
        <f>+'Dramakan hosqer'!B49</f>
        <v>Ընթացիկ վերանորոգման գծով</v>
      </c>
      <c r="C42" s="203"/>
      <c r="D42" s="203">
        <f>+'Dramakan hosqer'!F49</f>
        <v>700</v>
      </c>
      <c r="E42" s="203">
        <f t="shared" si="1"/>
        <v>700</v>
      </c>
      <c r="F42" s="203"/>
      <c r="G42" s="84"/>
      <c r="H42" s="93"/>
      <c r="I42" s="93"/>
      <c r="J42" s="93"/>
      <c r="K42" s="93"/>
      <c r="L42" s="93"/>
      <c r="M42" s="93"/>
      <c r="N42" s="100"/>
      <c r="O42" s="100"/>
      <c r="P42" s="100"/>
      <c r="Q42" s="100"/>
      <c r="R42" s="100"/>
      <c r="S42" s="100"/>
      <c r="T42" s="100"/>
    </row>
    <row r="43" spans="1:20" s="54" customFormat="1" ht="17.25">
      <c r="A43" s="56">
        <f>+'Dramakan hosqer'!A50</f>
        <v>11</v>
      </c>
      <c r="B43" s="211" t="str">
        <f>+'Dramakan hosqer'!B50</f>
        <v>Ջեռուցման համակարգի սպասարկման գծով</v>
      </c>
      <c r="C43" s="203">
        <v>130.19999999999999</v>
      </c>
      <c r="D43" s="203">
        <f>+'Dramakan hosqer'!F50</f>
        <v>200</v>
      </c>
      <c r="E43" s="203">
        <f t="shared" si="1"/>
        <v>69.800000000000011</v>
      </c>
      <c r="F43" s="203"/>
      <c r="G43" s="84"/>
      <c r="H43" s="93"/>
      <c r="I43" s="93"/>
      <c r="J43" s="93"/>
      <c r="K43" s="93"/>
      <c r="L43" s="93"/>
      <c r="M43" s="93"/>
      <c r="N43" s="100"/>
      <c r="O43" s="100"/>
      <c r="P43" s="100"/>
      <c r="Q43" s="100"/>
      <c r="R43" s="100"/>
      <c r="S43" s="100"/>
      <c r="T43" s="100"/>
    </row>
    <row r="44" spans="1:20" s="54" customFormat="1" ht="17.25">
      <c r="A44" s="56">
        <f>+'Dramakan hosqer'!A51</f>
        <v>12</v>
      </c>
      <c r="B44" s="211" t="str">
        <f>+'Dramakan hosqer'!B51</f>
        <v>Կաթսայատան սպասարկման գծով</v>
      </c>
      <c r="C44" s="203">
        <v>996</v>
      </c>
      <c r="D44" s="203">
        <f>+'Dramakan hosqer'!F51</f>
        <v>996</v>
      </c>
      <c r="E44" s="203">
        <f t="shared" si="1"/>
        <v>0</v>
      </c>
      <c r="F44" s="203"/>
      <c r="G44" s="84"/>
      <c r="H44" s="93"/>
      <c r="I44" s="93"/>
      <c r="J44" s="93"/>
      <c r="K44" s="93"/>
      <c r="L44" s="93"/>
      <c r="M44" s="93"/>
      <c r="N44" s="100"/>
      <c r="O44" s="100"/>
      <c r="P44" s="100"/>
      <c r="Q44" s="100"/>
      <c r="R44" s="100"/>
      <c r="S44" s="100"/>
      <c r="T44" s="100"/>
    </row>
    <row r="45" spans="1:20" s="54" customFormat="1" ht="17.25" hidden="1">
      <c r="A45" s="56">
        <f>+'Dramakan hosqer'!A52</f>
        <v>13</v>
      </c>
      <c r="B45" s="211" t="str">
        <f>+'Dramakan hosqer'!B52</f>
        <v>Սպասարկման և կոմունալ համավճարների գծով</v>
      </c>
      <c r="C45" s="203"/>
      <c r="D45" s="203">
        <f>+'Dramakan hosqer'!F52</f>
        <v>0</v>
      </c>
      <c r="E45" s="203">
        <f t="shared" si="1"/>
        <v>0</v>
      </c>
      <c r="F45" s="203"/>
      <c r="G45" s="84"/>
      <c r="H45" s="93"/>
      <c r="I45" s="93"/>
      <c r="J45" s="93"/>
      <c r="K45" s="93"/>
      <c r="L45" s="93"/>
      <c r="M45" s="93"/>
      <c r="N45" s="100"/>
      <c r="O45" s="100"/>
      <c r="P45" s="100"/>
      <c r="Q45" s="100"/>
      <c r="R45" s="100"/>
      <c r="S45" s="100"/>
      <c r="T45" s="100"/>
    </row>
    <row r="46" spans="1:20" s="54" customFormat="1" ht="17.25">
      <c r="A46" s="56">
        <f>+'Dramakan hosqer'!A53</f>
        <v>13</v>
      </c>
      <c r="B46" s="211" t="str">
        <f>+'Dramakan hosqer'!B53</f>
        <v>Գնումների համակարգողի ծառայության գծով</v>
      </c>
      <c r="C46" s="203">
        <v>200</v>
      </c>
      <c r="D46" s="203">
        <f>+'Dramakan hosqer'!F53</f>
        <v>250</v>
      </c>
      <c r="E46" s="203">
        <f t="shared" si="1"/>
        <v>50</v>
      </c>
      <c r="F46" s="203"/>
      <c r="G46" s="84"/>
      <c r="H46" s="93"/>
      <c r="I46" s="93"/>
      <c r="J46" s="93"/>
      <c r="K46" s="93"/>
      <c r="L46" s="93"/>
      <c r="M46" s="93"/>
      <c r="N46" s="100"/>
      <c r="O46" s="100"/>
      <c r="P46" s="100"/>
      <c r="Q46" s="100"/>
      <c r="R46" s="100"/>
      <c r="S46" s="100"/>
      <c r="T46" s="100"/>
    </row>
    <row r="47" spans="1:20" s="54" customFormat="1" ht="34.5">
      <c r="A47" s="56">
        <f>+'Dramakan hosqer'!A54</f>
        <v>14</v>
      </c>
      <c r="B47" s="211" t="str">
        <f>+'Dramakan hosqer'!B54</f>
        <v>Համակարգիչների տեխնիկական սպասարկման գծով</v>
      </c>
      <c r="C47" s="203">
        <v>150</v>
      </c>
      <c r="D47" s="203">
        <f>+'Dramakan hosqer'!F54</f>
        <v>200</v>
      </c>
      <c r="E47" s="203">
        <f t="shared" si="1"/>
        <v>50</v>
      </c>
      <c r="F47" s="203"/>
      <c r="G47" s="6"/>
      <c r="H47" s="93"/>
      <c r="I47" s="93"/>
      <c r="J47" s="93"/>
      <c r="K47" s="93"/>
      <c r="L47" s="93"/>
      <c r="M47" s="93"/>
      <c r="N47" s="100"/>
      <c r="O47" s="100"/>
      <c r="P47" s="100"/>
      <c r="Q47" s="100"/>
      <c r="R47" s="100"/>
      <c r="S47" s="100"/>
      <c r="T47" s="100"/>
    </row>
    <row r="48" spans="1:20" s="54" customFormat="1" ht="34.5">
      <c r="A48" s="56">
        <f>+'Dramakan hosqer'!A55</f>
        <v>15</v>
      </c>
      <c r="B48" s="211" t="str">
        <f>+'Dramakan hosqer'!B55</f>
        <v>Համակարգչային ծրագրի և կայքի սպասարկման գծով</v>
      </c>
      <c r="C48" s="203">
        <v>95</v>
      </c>
      <c r="D48" s="203">
        <f>+'Dramakan hosqer'!F55</f>
        <v>117</v>
      </c>
      <c r="E48" s="203">
        <f t="shared" si="1"/>
        <v>22</v>
      </c>
      <c r="F48" s="203"/>
      <c r="G48" s="84"/>
      <c r="H48" s="93"/>
      <c r="I48" s="93"/>
      <c r="J48" s="93"/>
      <c r="K48" s="93"/>
      <c r="L48" s="93"/>
      <c r="M48" s="93"/>
      <c r="N48" s="100"/>
      <c r="O48" s="100"/>
      <c r="P48" s="100"/>
      <c r="Q48" s="100"/>
      <c r="R48" s="100"/>
      <c r="S48" s="100"/>
      <c r="T48" s="100"/>
    </row>
    <row r="49" spans="1:20" s="54" customFormat="1" ht="17.25">
      <c r="A49" s="56">
        <f>+'Dramakan hosqer'!A56</f>
        <v>16</v>
      </c>
      <c r="B49" s="211" t="str">
        <f>+'Dramakan hosqer'!B56</f>
        <v>էլ․ստորագրության գծով</v>
      </c>
      <c r="C49" s="203">
        <v>3</v>
      </c>
      <c r="D49" s="203">
        <f>+'Dramakan hosqer'!F56</f>
        <v>3</v>
      </c>
      <c r="E49" s="203">
        <f t="shared" si="1"/>
        <v>0</v>
      </c>
      <c r="F49" s="203"/>
      <c r="G49" s="84"/>
      <c r="H49" s="93"/>
      <c r="I49" s="93"/>
      <c r="J49" s="93"/>
      <c r="K49" s="93"/>
      <c r="L49" s="93"/>
      <c r="M49" s="93"/>
      <c r="N49" s="100"/>
      <c r="O49" s="100"/>
      <c r="P49" s="100"/>
      <c r="Q49" s="100"/>
      <c r="R49" s="100"/>
      <c r="S49" s="100"/>
      <c r="T49" s="100"/>
    </row>
    <row r="50" spans="1:20" s="54" customFormat="1" ht="17.25" hidden="1">
      <c r="A50" s="56">
        <f>+'Dramakan hosqer'!A57</f>
        <v>17</v>
      </c>
      <c r="B50" s="211" t="str">
        <f>+'Dramakan hosqer'!B57</f>
        <v>Հայտարարության գծով</v>
      </c>
      <c r="C50" s="203"/>
      <c r="D50" s="203">
        <f>+'Dramakan hosqer'!F57</f>
        <v>0</v>
      </c>
      <c r="E50" s="203">
        <f t="shared" si="1"/>
        <v>0</v>
      </c>
      <c r="F50" s="203"/>
      <c r="G50" s="84"/>
      <c r="H50" s="93"/>
      <c r="I50" s="93"/>
      <c r="J50" s="93"/>
      <c r="K50" s="93"/>
      <c r="L50" s="93"/>
      <c r="M50" s="93"/>
      <c r="N50" s="100"/>
      <c r="O50" s="100"/>
      <c r="P50" s="100"/>
      <c r="Q50" s="100"/>
      <c r="R50" s="100"/>
      <c r="S50" s="100"/>
      <c r="T50" s="100"/>
    </row>
    <row r="51" spans="1:20" s="54" customFormat="1" ht="17.25">
      <c r="A51" s="56">
        <f>+'Dramakan hosqer'!A58</f>
        <v>17</v>
      </c>
      <c r="B51" s="211" t="str">
        <f>+'Dramakan hosqer'!B58</f>
        <v>Բաժանորդագրության գծով</v>
      </c>
      <c r="C51" s="203">
        <v>72</v>
      </c>
      <c r="D51" s="203">
        <f>+'Dramakan hosqer'!F58</f>
        <v>72</v>
      </c>
      <c r="E51" s="203">
        <f t="shared" si="1"/>
        <v>0</v>
      </c>
      <c r="F51" s="203"/>
      <c r="G51" s="84"/>
      <c r="H51" s="93"/>
      <c r="I51" s="93"/>
      <c r="J51" s="93"/>
      <c r="K51" s="93"/>
      <c r="L51" s="93"/>
      <c r="M51" s="93"/>
      <c r="N51" s="100"/>
      <c r="O51" s="100"/>
      <c r="P51" s="100"/>
      <c r="Q51" s="100"/>
      <c r="R51" s="100"/>
      <c r="S51" s="100"/>
      <c r="T51" s="100"/>
    </row>
    <row r="52" spans="1:20" s="54" customFormat="1" ht="17.25" hidden="1">
      <c r="A52" s="56">
        <f>+'Dramakan hosqer'!A59</f>
        <v>18</v>
      </c>
      <c r="B52" s="211" t="str">
        <f>+'Dramakan hosqer'!B59</f>
        <v>Վերապատրաստման գծով</v>
      </c>
      <c r="C52" s="203"/>
      <c r="D52" s="203">
        <f>+'Dramakan hosqer'!F59</f>
        <v>0</v>
      </c>
      <c r="E52" s="203">
        <f t="shared" si="1"/>
        <v>0</v>
      </c>
      <c r="F52" s="203"/>
      <c r="G52" s="84"/>
      <c r="H52" s="93"/>
      <c r="I52" s="93"/>
      <c r="J52" s="93"/>
      <c r="K52" s="93"/>
      <c r="L52" s="93"/>
      <c r="M52" s="93"/>
      <c r="N52" s="100"/>
      <c r="O52" s="100"/>
      <c r="P52" s="100"/>
      <c r="Q52" s="100"/>
      <c r="R52" s="100"/>
      <c r="S52" s="100"/>
      <c r="T52" s="100"/>
    </row>
    <row r="53" spans="1:20" s="54" customFormat="1" ht="17.25">
      <c r="A53" s="56">
        <v>18</v>
      </c>
      <c r="B53" s="211" t="str">
        <f>+'Dramakan hosqer'!B60</f>
        <v>Միջոցառումների գծով</v>
      </c>
      <c r="C53" s="203">
        <v>150</v>
      </c>
      <c r="D53" s="203">
        <f>+'Dramakan hosqer'!F60</f>
        <v>0</v>
      </c>
      <c r="E53" s="203">
        <f t="shared" si="1"/>
        <v>-150</v>
      </c>
      <c r="F53" s="203"/>
      <c r="G53" s="84"/>
      <c r="H53" s="93"/>
      <c r="I53" s="93"/>
      <c r="J53" s="93"/>
      <c r="K53" s="93"/>
      <c r="L53" s="93"/>
      <c r="M53" s="93"/>
      <c r="N53" s="100"/>
      <c r="O53" s="100"/>
      <c r="P53" s="100"/>
      <c r="Q53" s="100"/>
      <c r="R53" s="100"/>
      <c r="S53" s="100"/>
      <c r="T53" s="100"/>
    </row>
    <row r="54" spans="1:20" s="54" customFormat="1" ht="17.25">
      <c r="A54" s="56">
        <v>19</v>
      </c>
      <c r="B54" s="211" t="str">
        <f>+'Dramakan hosqer'!B61</f>
        <v>Տպագրական ծառայությունների գծով</v>
      </c>
      <c r="C54" s="203">
        <v>393.3</v>
      </c>
      <c r="D54" s="203">
        <f>+'Dramakan hosqer'!F61</f>
        <v>400</v>
      </c>
      <c r="E54" s="203">
        <f t="shared" si="1"/>
        <v>6.6999999999999886</v>
      </c>
      <c r="F54" s="203"/>
      <c r="G54" s="84"/>
      <c r="H54" s="93"/>
      <c r="I54" s="93"/>
      <c r="J54" s="93"/>
      <c r="K54" s="93"/>
      <c r="L54" s="93"/>
      <c r="M54" s="93"/>
      <c r="N54" s="100"/>
      <c r="O54" s="100"/>
      <c r="P54" s="100"/>
      <c r="Q54" s="100"/>
      <c r="R54" s="100"/>
      <c r="S54" s="100"/>
      <c r="T54" s="100"/>
    </row>
    <row r="55" spans="1:20" s="54" customFormat="1" ht="17.25">
      <c r="A55" s="56">
        <v>20</v>
      </c>
      <c r="B55" s="211" t="s">
        <v>303</v>
      </c>
      <c r="C55" s="203">
        <v>3102</v>
      </c>
      <c r="D55" s="203">
        <v>3102</v>
      </c>
      <c r="E55" s="203"/>
      <c r="F55" s="203"/>
      <c r="G55" s="84"/>
      <c r="H55" s="93"/>
      <c r="I55" s="93"/>
      <c r="J55" s="93"/>
      <c r="K55" s="93"/>
      <c r="L55" s="93"/>
      <c r="M55" s="93"/>
      <c r="N55" s="100"/>
      <c r="O55" s="100"/>
      <c r="P55" s="100"/>
      <c r="Q55" s="100"/>
      <c r="R55" s="100"/>
      <c r="S55" s="100"/>
      <c r="T55" s="100"/>
    </row>
    <row r="56" spans="1:20" s="53" customFormat="1" ht="17.25">
      <c r="A56" s="56">
        <v>21</v>
      </c>
      <c r="B56" s="263" t="s">
        <v>301</v>
      </c>
      <c r="C56" s="203">
        <v>60</v>
      </c>
      <c r="D56" s="203">
        <f>+'Dramakan hosqer'!F63</f>
        <v>60</v>
      </c>
      <c r="E56" s="203">
        <f t="shared" si="1"/>
        <v>0</v>
      </c>
      <c r="F56" s="203"/>
      <c r="G56" s="84"/>
      <c r="H56" s="93"/>
      <c r="I56" s="93"/>
      <c r="J56" s="93"/>
      <c r="K56" s="93"/>
      <c r="L56" s="93"/>
      <c r="M56" s="93"/>
      <c r="N56" s="100"/>
      <c r="O56" s="100"/>
      <c r="P56" s="100"/>
      <c r="Q56" s="100"/>
      <c r="R56" s="100"/>
      <c r="S56" s="100"/>
      <c r="T56" s="100"/>
    </row>
    <row r="57" spans="1:20" s="53" customFormat="1" ht="17.25" hidden="1">
      <c r="A57" s="56">
        <v>29</v>
      </c>
      <c r="B57" s="263"/>
      <c r="C57" s="203"/>
      <c r="D57" s="203"/>
      <c r="E57" s="203"/>
      <c r="F57" s="203"/>
      <c r="G57" s="84"/>
      <c r="H57" s="93"/>
      <c r="I57" s="93"/>
      <c r="J57" s="93"/>
      <c r="K57" s="93"/>
      <c r="L57" s="93"/>
      <c r="M57" s="93"/>
      <c r="N57" s="100"/>
      <c r="O57" s="100"/>
      <c r="P57" s="100"/>
      <c r="Q57" s="100"/>
      <c r="R57" s="100"/>
      <c r="S57" s="100"/>
      <c r="T57" s="100"/>
    </row>
    <row r="58" spans="1:20" s="53" customFormat="1" ht="17.25">
      <c r="A58" s="56">
        <v>22</v>
      </c>
      <c r="B58" s="263" t="s">
        <v>304</v>
      </c>
      <c r="C58" s="203">
        <v>33</v>
      </c>
      <c r="D58" s="203">
        <f>+'Dramakan hosqer'!F65</f>
        <v>50</v>
      </c>
      <c r="E58" s="203">
        <f t="shared" si="1"/>
        <v>17</v>
      </c>
      <c r="F58" s="203"/>
      <c r="G58" s="257" t="s">
        <v>193</v>
      </c>
      <c r="H58" s="93"/>
      <c r="I58" s="93"/>
      <c r="J58" s="93"/>
      <c r="K58" s="93"/>
      <c r="L58" s="93"/>
      <c r="M58" s="93"/>
      <c r="N58" s="100"/>
      <c r="O58" s="100"/>
      <c r="P58" s="100"/>
      <c r="Q58" s="100"/>
      <c r="R58" s="100"/>
      <c r="S58" s="100"/>
      <c r="T58" s="100"/>
    </row>
    <row r="59" spans="1:20" s="54" customFormat="1" ht="17.25" hidden="1">
      <c r="A59" s="56">
        <f>+'Dramakan hosqer'!A66</f>
        <v>22</v>
      </c>
      <c r="B59" s="211" t="str">
        <f>+'Dramakan hosqer'!B66</f>
        <v>Ներկայացուցչական ծախսեր</v>
      </c>
      <c r="C59" s="203"/>
      <c r="D59" s="203">
        <f>+'Dramakan hosqer'!F66</f>
        <v>0</v>
      </c>
      <c r="E59" s="203">
        <f t="shared" si="1"/>
        <v>0</v>
      </c>
      <c r="F59" s="203"/>
      <c r="G59" s="259"/>
      <c r="H59" s="93"/>
      <c r="I59" s="93"/>
      <c r="J59" s="93"/>
      <c r="K59" s="93"/>
      <c r="L59" s="93"/>
      <c r="M59" s="93"/>
      <c r="N59" s="100"/>
      <c r="O59" s="100"/>
      <c r="P59" s="100"/>
      <c r="Q59" s="100"/>
      <c r="R59" s="100"/>
      <c r="S59" s="100"/>
      <c r="T59" s="100"/>
    </row>
    <row r="60" spans="1:20" s="54" customFormat="1" ht="17.25" hidden="1">
      <c r="A60" s="56">
        <f>+'Dramakan hosqer'!A67</f>
        <v>23</v>
      </c>
      <c r="B60" s="211" t="str">
        <f>+'Dramakan hosqer'!B67</f>
        <v>Հարկային պարտավորությունների գծով, այդ թվում՝</v>
      </c>
      <c r="C60" s="203">
        <f>+C61+C62+C63</f>
        <v>0</v>
      </c>
      <c r="D60" s="204">
        <f>SUM(D61:D63)</f>
        <v>0</v>
      </c>
      <c r="E60" s="203">
        <f t="shared" si="1"/>
        <v>0</v>
      </c>
      <c r="F60" s="203"/>
      <c r="G60" s="259"/>
      <c r="H60" s="93"/>
      <c r="I60" s="93"/>
      <c r="J60" s="93"/>
      <c r="K60" s="93"/>
      <c r="L60" s="93"/>
      <c r="M60" s="93"/>
      <c r="N60" s="100"/>
      <c r="O60" s="100"/>
      <c r="P60" s="100"/>
      <c r="Q60" s="100"/>
      <c r="R60" s="100"/>
      <c r="S60" s="100"/>
      <c r="T60" s="100"/>
    </row>
    <row r="61" spans="1:20" s="128" customFormat="1" hidden="1">
      <c r="A61" s="13">
        <f>+'Dramakan hosqer'!A68</f>
        <v>23.1</v>
      </c>
      <c r="B61" s="269" t="str">
        <f>+'Dramakan hosqer'!B68</f>
        <v>շահութահարկի գծով</v>
      </c>
      <c r="C61" s="197"/>
      <c r="D61" s="197">
        <f>+'Dramakan hosqer'!F68</f>
        <v>0</v>
      </c>
      <c r="E61" s="197">
        <f t="shared" si="1"/>
        <v>0</v>
      </c>
      <c r="F61" s="197"/>
      <c r="G61" s="132"/>
      <c r="H61" s="130"/>
      <c r="I61" s="130"/>
      <c r="J61" s="130"/>
      <c r="K61" s="130"/>
      <c r="L61" s="130"/>
      <c r="M61" s="130"/>
      <c r="N61" s="133"/>
      <c r="O61" s="133"/>
      <c r="P61" s="133"/>
      <c r="Q61" s="133"/>
      <c r="R61" s="133"/>
      <c r="S61" s="133"/>
      <c r="T61" s="133"/>
    </row>
    <row r="62" spans="1:20" s="128" customFormat="1" hidden="1">
      <c r="A62" s="13">
        <f>+'Dramakan hosqer'!A69</f>
        <v>23.200000000000003</v>
      </c>
      <c r="B62" s="269" t="str">
        <f>+'Dramakan hosqer'!B69</f>
        <v>ԱԱՀ-ի գծով</v>
      </c>
      <c r="C62" s="197"/>
      <c r="D62" s="197">
        <f>+'Dramakan hosqer'!F69</f>
        <v>0</v>
      </c>
      <c r="E62" s="197">
        <f t="shared" si="1"/>
        <v>0</v>
      </c>
      <c r="F62" s="197"/>
      <c r="G62" s="132"/>
      <c r="H62" s="130"/>
      <c r="I62" s="130"/>
      <c r="J62" s="130"/>
      <c r="K62" s="130"/>
      <c r="L62" s="130"/>
      <c r="M62" s="130"/>
      <c r="N62" s="133"/>
      <c r="O62" s="133"/>
      <c r="P62" s="133"/>
      <c r="Q62" s="133"/>
      <c r="R62" s="133"/>
      <c r="S62" s="133"/>
      <c r="T62" s="133"/>
    </row>
    <row r="63" spans="1:20" s="128" customFormat="1" hidden="1">
      <c r="A63" s="13">
        <f>+'Dramakan hosqer'!A70</f>
        <v>23.300000000000004</v>
      </c>
      <c r="B63" s="269" t="str">
        <f>+'Dramakan hosqer'!B70</f>
        <v xml:space="preserve">չփոխհատուցվող հարկերի գծով </v>
      </c>
      <c r="C63" s="197"/>
      <c r="D63" s="197">
        <f>+'Dramakan hosqer'!F70</f>
        <v>0</v>
      </c>
      <c r="E63" s="197">
        <f t="shared" ref="E63" si="2">+D63-C63</f>
        <v>0</v>
      </c>
      <c r="F63" s="197"/>
      <c r="G63" s="132"/>
      <c r="H63" s="130"/>
      <c r="I63" s="130"/>
      <c r="J63" s="130"/>
      <c r="K63" s="130"/>
      <c r="L63" s="130"/>
      <c r="M63" s="130"/>
      <c r="N63" s="133"/>
      <c r="O63" s="133"/>
      <c r="P63" s="133"/>
      <c r="Q63" s="133"/>
      <c r="R63" s="133"/>
      <c r="S63" s="133"/>
      <c r="T63" s="133"/>
    </row>
    <row r="64" spans="1:20" s="54" customFormat="1" ht="17.25">
      <c r="A64" s="409">
        <v>23</v>
      </c>
      <c r="B64" s="410" t="str">
        <f>+'Dramakan hosqer'!B71</f>
        <v>Կրեդիտորական պարտքի մարման գծով</v>
      </c>
      <c r="C64" s="411">
        <v>716</v>
      </c>
      <c r="D64" s="411">
        <f>+'Dramakan hosqer'!F71</f>
        <v>1860.1</v>
      </c>
      <c r="E64" s="411">
        <f t="shared" ref="E64:E65" si="3">+D64-C64</f>
        <v>1144.0999999999999</v>
      </c>
      <c r="F64" s="203"/>
      <c r="G64" s="88"/>
      <c r="H64" s="93"/>
      <c r="I64" s="93"/>
      <c r="J64" s="93"/>
      <c r="K64" s="93"/>
      <c r="L64" s="93"/>
      <c r="M64" s="93"/>
      <c r="N64" s="100"/>
      <c r="O64" s="100"/>
      <c r="P64" s="100"/>
      <c r="Q64" s="100"/>
      <c r="R64" s="100"/>
      <c r="S64" s="100"/>
      <c r="T64" s="100"/>
    </row>
    <row r="65" spans="1:20" s="54" customFormat="1" ht="17.25">
      <c r="A65" s="409">
        <v>24</v>
      </c>
      <c r="B65" s="410" t="str">
        <f>+'Dramakan hosqer'!B72</f>
        <v>Այլ արտահոսքերի գծով</v>
      </c>
      <c r="C65" s="411">
        <v>102</v>
      </c>
      <c r="D65" s="411">
        <f>+'Dramakan hosqer'!F72</f>
        <v>0</v>
      </c>
      <c r="E65" s="411">
        <f t="shared" si="3"/>
        <v>-102</v>
      </c>
      <c r="F65" s="203"/>
      <c r="G65" s="88"/>
      <c r="H65" s="93"/>
      <c r="I65" s="93"/>
      <c r="J65" s="93"/>
      <c r="K65" s="93"/>
      <c r="L65" s="93"/>
      <c r="M65" s="93"/>
      <c r="N65" s="100"/>
      <c r="O65" s="100"/>
      <c r="P65" s="100"/>
      <c r="Q65" s="100"/>
      <c r="R65" s="100"/>
      <c r="S65" s="100"/>
      <c r="T65" s="100"/>
    </row>
    <row r="66" spans="1:20" s="54" customFormat="1" ht="17.25">
      <c r="A66" s="131" t="s">
        <v>52</v>
      </c>
      <c r="B66" s="12" t="s">
        <v>55</v>
      </c>
      <c r="C66" s="205">
        <f>+C67+C75</f>
        <v>510</v>
      </c>
      <c r="D66" s="205">
        <f>+D67+D75</f>
        <v>1340</v>
      </c>
      <c r="E66" s="205">
        <f t="shared" ref="E66" si="4">D66-C66</f>
        <v>830</v>
      </c>
      <c r="F66" s="196"/>
      <c r="G66" s="84"/>
      <c r="H66" s="93"/>
      <c r="I66" s="93"/>
      <c r="J66" s="93"/>
      <c r="K66" s="93"/>
      <c r="L66" s="93"/>
      <c r="M66" s="93"/>
      <c r="N66" s="100"/>
      <c r="O66" s="100"/>
      <c r="P66" s="100"/>
      <c r="Q66" s="100"/>
      <c r="R66" s="100"/>
      <c r="S66" s="100"/>
      <c r="T66" s="100"/>
    </row>
    <row r="67" spans="1:20" s="54" customFormat="1" ht="17.25">
      <c r="A67" s="412">
        <f>+'Dramakan hosqer'!A74</f>
        <v>1</v>
      </c>
      <c r="B67" s="12" t="str">
        <f>+'Dramakan hosqer'!B74</f>
        <v>Հիմնական միջոցների ձեռքբերում, այդ թվում՝</v>
      </c>
      <c r="C67" s="205">
        <f>SUM(C68:C74)</f>
        <v>510</v>
      </c>
      <c r="D67" s="205">
        <f>SUM(D68:D74)</f>
        <v>1340</v>
      </c>
      <c r="E67" s="205">
        <f>+D67-C67</f>
        <v>830</v>
      </c>
      <c r="F67" s="203"/>
      <c r="G67" s="84"/>
      <c r="H67" s="93"/>
      <c r="I67" s="93"/>
      <c r="J67" s="93"/>
      <c r="K67" s="93"/>
      <c r="L67" s="93"/>
      <c r="M67" s="93"/>
      <c r="N67" s="100"/>
      <c r="O67" s="100"/>
      <c r="P67" s="100"/>
      <c r="Q67" s="100"/>
      <c r="R67" s="100"/>
      <c r="S67" s="100"/>
      <c r="T67" s="100"/>
    </row>
    <row r="68" spans="1:20" s="54" customFormat="1" ht="17.25">
      <c r="A68" s="61">
        <f>+'Dramakan hosqer'!A75</f>
        <v>1.1000000000000001</v>
      </c>
      <c r="B68" s="206" t="str">
        <f>+'Dramakan hosqer'!B75</f>
        <v>գրասենյակային և տնտեսական գույք</v>
      </c>
      <c r="C68" s="203">
        <v>180</v>
      </c>
      <c r="D68" s="204">
        <f>+'Dramakan hosqer'!F75</f>
        <v>990</v>
      </c>
      <c r="E68" s="204">
        <f t="shared" ref="E68:E78" si="5">+D68-C68</f>
        <v>810</v>
      </c>
      <c r="F68" s="203"/>
      <c r="G68" s="84"/>
      <c r="H68" s="93"/>
      <c r="I68" s="93"/>
      <c r="J68" s="93"/>
      <c r="K68" s="93"/>
      <c r="L68" s="93"/>
      <c r="M68" s="93"/>
      <c r="N68" s="100"/>
      <c r="O68" s="100"/>
      <c r="P68" s="100"/>
      <c r="Q68" s="100"/>
      <c r="R68" s="100"/>
      <c r="S68" s="100"/>
      <c r="T68" s="100"/>
    </row>
    <row r="69" spans="1:20" s="54" customFormat="1" ht="17.25">
      <c r="A69" s="61">
        <f>+'Dramakan hosqer'!A76</f>
        <v>1.2000000000000002</v>
      </c>
      <c r="B69" s="206" t="str">
        <f>+'Dramakan hosqer'!B76</f>
        <v>համակարգչային սարքավորումներ / տեխնիկա</v>
      </c>
      <c r="C69" s="203">
        <v>140</v>
      </c>
      <c r="D69" s="204">
        <f>+'Dramakan hosqer'!F76</f>
        <v>0</v>
      </c>
      <c r="E69" s="204">
        <f t="shared" si="5"/>
        <v>-140</v>
      </c>
      <c r="F69" s="203"/>
      <c r="G69" s="84"/>
      <c r="H69" s="93"/>
      <c r="I69" s="93"/>
      <c r="J69" s="93"/>
      <c r="K69" s="93"/>
      <c r="L69" s="93"/>
      <c r="M69" s="93"/>
      <c r="N69" s="100"/>
      <c r="O69" s="100"/>
      <c r="P69" s="100"/>
      <c r="Q69" s="100"/>
      <c r="R69" s="100"/>
      <c r="S69" s="100"/>
      <c r="T69" s="100"/>
    </row>
    <row r="70" spans="1:20" s="54" customFormat="1" ht="17.25">
      <c r="A70" s="61">
        <v>1.3</v>
      </c>
      <c r="B70" s="206" t="str">
        <f>+'Dramakan hosqer'!B77</f>
        <v>մեքենաներ և սարքավորումներ</v>
      </c>
      <c r="C70" s="203"/>
      <c r="D70" s="204">
        <f>+'Dramakan hosqer'!F77</f>
        <v>100</v>
      </c>
      <c r="E70" s="204">
        <f t="shared" si="5"/>
        <v>100</v>
      </c>
      <c r="F70" s="203"/>
      <c r="G70" s="84"/>
      <c r="H70" s="93"/>
      <c r="I70" s="93"/>
      <c r="J70" s="93"/>
      <c r="K70" s="93"/>
      <c r="L70" s="93"/>
      <c r="M70" s="93"/>
      <c r="N70" s="100"/>
      <c r="O70" s="100"/>
      <c r="P70" s="100"/>
      <c r="Q70" s="100"/>
      <c r="R70" s="100"/>
      <c r="S70" s="100"/>
      <c r="T70" s="100"/>
    </row>
    <row r="71" spans="1:20" s="54" customFormat="1" ht="17.25">
      <c r="A71" s="61">
        <v>1.4</v>
      </c>
      <c r="B71" s="206" t="str">
        <f>+'Dramakan hosqer'!B78</f>
        <v>երաժշտական գործիքներ</v>
      </c>
      <c r="C71" s="203">
        <v>190</v>
      </c>
      <c r="D71" s="204">
        <f>+'Dramakan hosqer'!F78</f>
        <v>250</v>
      </c>
      <c r="E71" s="204">
        <f t="shared" si="5"/>
        <v>60</v>
      </c>
      <c r="F71" s="203"/>
      <c r="G71" s="84"/>
      <c r="H71" s="93"/>
      <c r="I71" s="93"/>
      <c r="J71" s="93"/>
      <c r="K71" s="93"/>
      <c r="L71" s="93"/>
      <c r="M71" s="93"/>
      <c r="N71" s="100"/>
      <c r="O71" s="100"/>
      <c r="P71" s="100"/>
      <c r="Q71" s="100"/>
      <c r="R71" s="100"/>
      <c r="S71" s="100"/>
      <c r="T71" s="100"/>
    </row>
    <row r="72" spans="1:20" s="54" customFormat="1" ht="17.25" hidden="1">
      <c r="A72" s="61">
        <f>+'Dramakan hosqer'!A79</f>
        <v>1.4000000000000001</v>
      </c>
      <c r="B72" s="206" t="str">
        <f>+'Dramakan hosqer'!B79</f>
        <v>սպորտային գույք</v>
      </c>
      <c r="C72" s="203"/>
      <c r="D72" s="204">
        <f>+'Dramakan hosqer'!F79</f>
        <v>0</v>
      </c>
      <c r="E72" s="204">
        <f t="shared" si="5"/>
        <v>0</v>
      </c>
      <c r="F72" s="203"/>
      <c r="G72" s="84"/>
      <c r="H72" s="93"/>
      <c r="I72" s="93"/>
      <c r="J72" s="93"/>
      <c r="K72" s="93"/>
      <c r="L72" s="93"/>
      <c r="M72" s="93"/>
      <c r="N72" s="100"/>
      <c r="O72" s="100"/>
      <c r="P72" s="100"/>
      <c r="Q72" s="100"/>
      <c r="R72" s="100"/>
      <c r="S72" s="100"/>
      <c r="T72" s="100"/>
    </row>
    <row r="73" spans="1:20" s="53" customFormat="1" ht="17.25" hidden="1">
      <c r="A73" s="61">
        <f>+'Dramakan hosqer'!A80</f>
        <v>1.5000000000000002</v>
      </c>
      <c r="B73" s="207" t="str">
        <f>+'Dramakan hosqer'!B80</f>
        <v>գրականություն</v>
      </c>
      <c r="C73" s="203"/>
      <c r="D73" s="203">
        <f>+'Dramakan hosqer'!F80</f>
        <v>0</v>
      </c>
      <c r="E73" s="203">
        <f t="shared" si="5"/>
        <v>0</v>
      </c>
      <c r="F73" s="203"/>
      <c r="G73" s="84"/>
      <c r="H73" s="93"/>
      <c r="I73" s="93"/>
      <c r="J73" s="93"/>
      <c r="K73" s="93"/>
      <c r="L73" s="93"/>
      <c r="M73" s="93"/>
      <c r="N73" s="100"/>
      <c r="O73" s="100"/>
      <c r="P73" s="100"/>
      <c r="Q73" s="100"/>
      <c r="R73" s="100"/>
      <c r="S73" s="100"/>
      <c r="T73" s="100"/>
    </row>
    <row r="74" spans="1:20" s="53" customFormat="1" ht="17.25" hidden="1">
      <c r="A74" s="61">
        <f>+'Dramakan hosqer'!A81</f>
        <v>1.6000000000000003</v>
      </c>
      <c r="B74" s="207">
        <f>+'Dramakan hosqer'!B81</f>
        <v>0</v>
      </c>
      <c r="C74" s="203"/>
      <c r="D74" s="203">
        <f>+'Dramakan hosqer'!F81</f>
        <v>0</v>
      </c>
      <c r="E74" s="203">
        <f t="shared" si="5"/>
        <v>0</v>
      </c>
      <c r="F74" s="203"/>
      <c r="G74" s="53" t="s">
        <v>270</v>
      </c>
      <c r="H74" s="93"/>
      <c r="I74" s="93"/>
      <c r="J74" s="93"/>
      <c r="K74" s="93"/>
      <c r="L74" s="93"/>
      <c r="M74" s="93"/>
      <c r="N74" s="100"/>
      <c r="O74" s="100"/>
      <c r="P74" s="100"/>
      <c r="Q74" s="100"/>
      <c r="R74" s="100"/>
      <c r="S74" s="100"/>
      <c r="T74" s="100"/>
    </row>
    <row r="75" spans="1:20" s="414" customFormat="1" ht="34.5" hidden="1">
      <c r="A75" s="412">
        <f>+'Dramakan hosqer'!A82</f>
        <v>2</v>
      </c>
      <c r="B75" s="12" t="str">
        <f>+'Dramakan hosqer'!B82</f>
        <v>Հիմնական միջոցների հիմնական վերանորոգում, 
այդ թվում՝</v>
      </c>
      <c r="C75" s="205">
        <f>SUM(C76:C78)</f>
        <v>0</v>
      </c>
      <c r="D75" s="205">
        <f>SUM(D76:D78)</f>
        <v>0</v>
      </c>
      <c r="E75" s="196">
        <f t="shared" si="5"/>
        <v>0</v>
      </c>
      <c r="F75" s="196"/>
      <c r="G75" s="413"/>
      <c r="H75" s="83"/>
      <c r="I75" s="83"/>
      <c r="J75" s="83"/>
      <c r="K75" s="83"/>
      <c r="L75" s="83"/>
      <c r="M75" s="83"/>
      <c r="N75" s="81"/>
      <c r="O75" s="81"/>
      <c r="P75" s="81"/>
      <c r="Q75" s="81"/>
      <c r="R75" s="81"/>
      <c r="S75" s="81"/>
      <c r="T75" s="81"/>
    </row>
    <row r="76" spans="1:20" s="76" customFormat="1" ht="17.25" hidden="1">
      <c r="A76" s="61">
        <f>+'Dramakan hosqer'!A83</f>
        <v>2.1</v>
      </c>
      <c r="B76" s="206" t="str">
        <f>+'Dramakan hosqer'!B83</f>
        <v>ամրացված գույքի (շենք)</v>
      </c>
      <c r="C76" s="203"/>
      <c r="D76" s="204">
        <f>+'Dramakan hosqer'!F83</f>
        <v>0</v>
      </c>
      <c r="E76" s="204">
        <f t="shared" si="5"/>
        <v>0</v>
      </c>
      <c r="F76" s="203"/>
      <c r="G76" s="136"/>
      <c r="H76" s="87"/>
      <c r="I76" s="82"/>
      <c r="J76" s="82"/>
      <c r="K76" s="82"/>
      <c r="L76" s="82"/>
      <c r="M76" s="82"/>
      <c r="N76" s="82"/>
      <c r="O76" s="75"/>
      <c r="P76" s="75"/>
      <c r="Q76" s="75"/>
    </row>
    <row r="77" spans="1:20" s="54" customFormat="1" ht="17.25" hidden="1">
      <c r="A77" s="61">
        <f>+'Dramakan hosqer'!A84</f>
        <v>2.2000000000000002</v>
      </c>
      <c r="B77" s="206" t="str">
        <f>+'Dramakan hosqer'!B84</f>
        <v>հիմնական միջոցի</v>
      </c>
      <c r="C77" s="203"/>
      <c r="D77" s="204">
        <f>+'Dramakan hosqer'!F84</f>
        <v>0</v>
      </c>
      <c r="E77" s="204">
        <f t="shared" si="5"/>
        <v>0</v>
      </c>
      <c r="F77" s="203"/>
      <c r="G77" s="84"/>
      <c r="H77" s="93"/>
      <c r="I77" s="93"/>
      <c r="J77" s="93"/>
      <c r="K77" s="93"/>
      <c r="L77" s="93"/>
      <c r="M77" s="93"/>
      <c r="N77" s="100"/>
      <c r="O77" s="100"/>
      <c r="P77" s="100"/>
      <c r="Q77" s="100"/>
      <c r="R77" s="100"/>
      <c r="S77" s="100"/>
      <c r="T77" s="100"/>
    </row>
    <row r="78" spans="1:20" s="54" customFormat="1" ht="17.25" hidden="1">
      <c r="A78" s="61">
        <f>+'Dramakan hosqer'!A85</f>
        <v>2.3000000000000003</v>
      </c>
      <c r="B78" s="206" t="str">
        <f>+'Dramakan hosqer'!B85</f>
        <v>նախագծանախահաշվային փաստաթղթերի գծով</v>
      </c>
      <c r="C78" s="203"/>
      <c r="D78" s="204">
        <f>+'Dramakan hosqer'!F85</f>
        <v>0</v>
      </c>
      <c r="E78" s="204">
        <f t="shared" si="5"/>
        <v>0</v>
      </c>
      <c r="F78" s="203"/>
      <c r="G78" s="84"/>
      <c r="H78" s="93"/>
      <c r="I78" s="93"/>
      <c r="J78" s="93"/>
      <c r="K78" s="93"/>
      <c r="L78" s="93"/>
      <c r="M78" s="93"/>
      <c r="N78" s="100"/>
      <c r="O78" s="100"/>
      <c r="P78" s="100"/>
      <c r="Q78" s="100"/>
      <c r="R78" s="100"/>
      <c r="S78" s="100"/>
      <c r="T78" s="100"/>
    </row>
    <row r="79" spans="1:20" s="54" customFormat="1" ht="34.5" hidden="1">
      <c r="A79" s="131" t="s">
        <v>53</v>
      </c>
      <c r="B79" s="12" t="s">
        <v>124</v>
      </c>
      <c r="C79" s="205">
        <f>SUM(C80:C83)</f>
        <v>0</v>
      </c>
      <c r="D79" s="205">
        <f>SUM(D80:D83)</f>
        <v>0</v>
      </c>
      <c r="E79" s="205">
        <f t="shared" ref="E79:E84" si="6">D79-C79</f>
        <v>0</v>
      </c>
      <c r="F79" s="196"/>
      <c r="G79" s="84"/>
      <c r="H79" s="93"/>
      <c r="I79" s="93"/>
      <c r="J79" s="93"/>
      <c r="K79" s="93"/>
      <c r="L79" s="93"/>
      <c r="M79" s="93"/>
      <c r="N79" s="100"/>
      <c r="O79" s="100"/>
      <c r="P79" s="100"/>
      <c r="Q79" s="100"/>
      <c r="R79" s="100"/>
      <c r="S79" s="100"/>
      <c r="T79" s="100"/>
    </row>
    <row r="80" spans="1:20" s="54" customFormat="1" ht="17.25" hidden="1">
      <c r="A80" s="61">
        <f>+'Dramakan hosqer'!A87</f>
        <v>1</v>
      </c>
      <c r="B80" s="237" t="str">
        <f>+'Dramakan hosqer'!B87</f>
        <v>Աշխատավարձի գծով</v>
      </c>
      <c r="C80" s="203"/>
      <c r="D80" s="203">
        <f>+'Dramakan hosqer'!F87</f>
        <v>0</v>
      </c>
      <c r="E80" s="203">
        <f>D80-C80</f>
        <v>0</v>
      </c>
      <c r="F80" s="203"/>
      <c r="G80" s="84"/>
      <c r="H80" s="93"/>
      <c r="I80" s="93"/>
      <c r="J80" s="93"/>
      <c r="K80" s="93"/>
      <c r="L80" s="93"/>
      <c r="M80" s="93"/>
      <c r="N80" s="100"/>
      <c r="O80" s="100"/>
      <c r="P80" s="100"/>
      <c r="Q80" s="100"/>
      <c r="R80" s="100"/>
      <c r="S80" s="100"/>
      <c r="T80" s="100"/>
    </row>
    <row r="81" spans="1:20" s="54" customFormat="1" ht="17.25" hidden="1">
      <c r="A81" s="61">
        <f>+'Dramakan hosqer'!A88</f>
        <v>0</v>
      </c>
      <c r="B81" s="265">
        <f>+'Dramakan hosqer'!B88</f>
        <v>0</v>
      </c>
      <c r="C81" s="203"/>
      <c r="D81" s="203">
        <f>+'Dramakan hosqer'!F88</f>
        <v>0</v>
      </c>
      <c r="E81" s="203">
        <f t="shared" ref="E81:E83" si="7">D81-C81</f>
        <v>0</v>
      </c>
      <c r="F81" s="203"/>
      <c r="G81" s="84"/>
      <c r="H81" s="93"/>
      <c r="I81" s="93"/>
      <c r="J81" s="93"/>
      <c r="K81" s="93"/>
      <c r="L81" s="93"/>
      <c r="M81" s="93"/>
      <c r="N81" s="100"/>
      <c r="O81" s="100"/>
      <c r="P81" s="100"/>
      <c r="Q81" s="100"/>
      <c r="R81" s="100"/>
      <c r="S81" s="100"/>
      <c r="T81" s="100"/>
    </row>
    <row r="82" spans="1:20" s="54" customFormat="1" ht="17.25" hidden="1">
      <c r="A82" s="61">
        <f>+'Dramakan hosqer'!A89</f>
        <v>0</v>
      </c>
      <c r="B82" s="265">
        <f>+'Dramakan hosqer'!B89</f>
        <v>0</v>
      </c>
      <c r="C82" s="203"/>
      <c r="D82" s="203">
        <f>+'Dramakan hosqer'!F89</f>
        <v>0</v>
      </c>
      <c r="E82" s="203">
        <f t="shared" si="7"/>
        <v>0</v>
      </c>
      <c r="F82" s="203"/>
      <c r="G82" s="84"/>
      <c r="H82" s="93"/>
      <c r="I82" s="93"/>
      <c r="J82" s="93"/>
      <c r="K82" s="93"/>
      <c r="L82" s="93"/>
      <c r="M82" s="93"/>
      <c r="N82" s="100"/>
      <c r="O82" s="100"/>
      <c r="P82" s="100"/>
      <c r="Q82" s="100"/>
      <c r="R82" s="100"/>
      <c r="S82" s="100"/>
      <c r="T82" s="100"/>
    </row>
    <row r="83" spans="1:20" s="258" customFormat="1" ht="17.25" hidden="1">
      <c r="A83" s="61">
        <f>+'Dramakan hosqer'!A90</f>
        <v>0</v>
      </c>
      <c r="B83" s="263">
        <f>+'Dramakan hosqer'!B90</f>
        <v>0</v>
      </c>
      <c r="C83" s="203"/>
      <c r="D83" s="203">
        <f>+'Dramakan hosqer'!F90</f>
        <v>0</v>
      </c>
      <c r="E83" s="203">
        <f t="shared" si="7"/>
        <v>0</v>
      </c>
      <c r="F83" s="203"/>
      <c r="G83" s="84"/>
      <c r="H83" s="83"/>
      <c r="I83" s="83"/>
      <c r="J83" s="83"/>
      <c r="K83" s="83"/>
      <c r="L83" s="83"/>
      <c r="M83" s="83"/>
      <c r="N83" s="81"/>
      <c r="O83" s="81"/>
      <c r="P83" s="81"/>
      <c r="Q83" s="81"/>
      <c r="R83" s="81"/>
      <c r="S83" s="81"/>
      <c r="T83" s="81"/>
    </row>
    <row r="84" spans="1:20" s="34" customFormat="1" ht="34.5">
      <c r="A84" s="11" t="s">
        <v>34</v>
      </c>
      <c r="B84" s="12" t="s">
        <v>35</v>
      </c>
      <c r="C84" s="205">
        <f>C6+C7-C20</f>
        <v>9406.1000000000058</v>
      </c>
      <c r="D84" s="205">
        <f>D6+D7-D20</f>
        <v>8086.1000000000058</v>
      </c>
      <c r="E84" s="205">
        <f t="shared" si="6"/>
        <v>-1320</v>
      </c>
      <c r="F84" s="196"/>
      <c r="G84" s="108"/>
      <c r="H84" s="96"/>
      <c r="I84" s="96"/>
      <c r="J84" s="96"/>
      <c r="K84" s="96"/>
      <c r="L84" s="96"/>
      <c r="M84" s="96"/>
      <c r="N84" s="102"/>
      <c r="O84" s="102"/>
      <c r="P84" s="102"/>
      <c r="Q84" s="102"/>
      <c r="R84" s="102"/>
      <c r="S84" s="102"/>
      <c r="T84" s="102"/>
    </row>
    <row r="85" spans="1:20" s="20" customFormat="1" ht="17.25">
      <c r="A85" s="18"/>
      <c r="B85" s="270"/>
      <c r="C85" s="18"/>
      <c r="D85" s="18"/>
      <c r="E85" s="18"/>
      <c r="F85" s="18"/>
      <c r="G85" s="105"/>
      <c r="H85" s="90"/>
      <c r="I85" s="90"/>
      <c r="J85" s="90"/>
      <c r="K85" s="90"/>
      <c r="L85" s="90"/>
      <c r="M85" s="90"/>
      <c r="N85" s="98"/>
      <c r="O85" s="98"/>
      <c r="P85" s="98"/>
      <c r="Q85" s="98"/>
      <c r="R85" s="98"/>
      <c r="S85" s="98"/>
      <c r="T85" s="98"/>
    </row>
    <row r="86" spans="1:20" s="20" customFormat="1" ht="17.25">
      <c r="B86" s="16" t="s">
        <v>292</v>
      </c>
      <c r="C86" s="18"/>
      <c r="D86" s="532" t="str">
        <f>+'Ekamut-caxs'!D73</f>
        <v>Արմինե Սողոմոնյան</v>
      </c>
      <c r="E86" s="529"/>
      <c r="F86" s="96"/>
      <c r="G86" s="105"/>
      <c r="H86" s="90"/>
      <c r="I86" s="90"/>
      <c r="J86" s="90"/>
      <c r="K86" s="90"/>
      <c r="L86" s="90"/>
      <c r="M86" s="90"/>
      <c r="N86" s="98"/>
      <c r="O86" s="98"/>
      <c r="P86" s="98"/>
      <c r="Q86" s="98"/>
      <c r="R86" s="98"/>
      <c r="S86" s="98"/>
      <c r="T86" s="98"/>
    </row>
    <row r="87" spans="1:20" ht="17.25">
      <c r="A87" s="20"/>
      <c r="B87" s="236" t="s">
        <v>3</v>
      </c>
      <c r="C87" s="20"/>
      <c r="D87" s="531" t="s">
        <v>89</v>
      </c>
      <c r="E87" s="531"/>
      <c r="F87" s="233"/>
    </row>
    <row r="88" spans="1:20" s="17" customFormat="1" ht="17.25">
      <c r="A88" s="18"/>
      <c r="B88" s="271" t="s">
        <v>5</v>
      </c>
      <c r="C88" s="18"/>
      <c r="D88" s="529" t="str">
        <f>+'Ekamut-caxs'!D75</f>
        <v>Էմմա Ղազարյան</v>
      </c>
      <c r="E88" s="529"/>
      <c r="F88" s="96"/>
      <c r="G88" s="103"/>
      <c r="H88" s="89"/>
      <c r="I88" s="89"/>
      <c r="J88" s="89"/>
      <c r="K88" s="89"/>
      <c r="L88" s="89"/>
      <c r="M88" s="89"/>
      <c r="N88" s="97"/>
      <c r="O88" s="97"/>
      <c r="P88" s="97"/>
      <c r="Q88" s="97"/>
      <c r="R88" s="97"/>
      <c r="S88" s="97"/>
      <c r="T88" s="97"/>
    </row>
    <row r="89" spans="1:20" s="17" customFormat="1">
      <c r="A89" s="18"/>
      <c r="B89" s="270"/>
      <c r="C89" s="18"/>
      <c r="D89" s="531" t="s">
        <v>89</v>
      </c>
      <c r="E89" s="531"/>
      <c r="F89" s="233"/>
      <c r="G89" s="103"/>
      <c r="H89" s="89"/>
      <c r="I89" s="89"/>
      <c r="J89" s="89"/>
      <c r="K89" s="89"/>
      <c r="L89" s="89"/>
      <c r="M89" s="89"/>
      <c r="N89" s="97"/>
      <c r="O89" s="97"/>
      <c r="P89" s="97"/>
      <c r="Q89" s="97"/>
      <c r="R89" s="97"/>
      <c r="S89" s="97"/>
      <c r="T89" s="97"/>
    </row>
    <row r="90" spans="1:20" s="17" customFormat="1">
      <c r="A90" s="18"/>
      <c r="B90" s="272" t="s">
        <v>1</v>
      </c>
      <c r="C90" s="18"/>
      <c r="D90" s="18"/>
      <c r="E90" s="18"/>
      <c r="F90" s="18"/>
      <c r="G90" s="103"/>
      <c r="H90" s="89"/>
      <c r="I90" s="89"/>
      <c r="J90" s="89"/>
      <c r="K90" s="89"/>
      <c r="L90" s="89"/>
      <c r="M90" s="89"/>
      <c r="N90" s="97"/>
      <c r="O90" s="97"/>
      <c r="P90" s="97"/>
      <c r="Q90" s="97"/>
      <c r="R90" s="97"/>
      <c r="S90" s="97"/>
      <c r="T90" s="97"/>
    </row>
    <row r="91" spans="1:20" s="17" customFormat="1">
      <c r="B91" s="21"/>
      <c r="G91" s="103"/>
      <c r="H91" s="89"/>
      <c r="I91" s="89"/>
      <c r="J91" s="89"/>
      <c r="K91" s="89"/>
      <c r="L91" s="89"/>
      <c r="M91" s="89"/>
      <c r="N91" s="97"/>
      <c r="O91" s="97"/>
      <c r="P91" s="97"/>
      <c r="Q91" s="97"/>
      <c r="R91" s="97"/>
      <c r="S91" s="97"/>
      <c r="T91" s="97"/>
    </row>
    <row r="92" spans="1:20" s="17" customFormat="1">
      <c r="B92" s="21"/>
      <c r="G92" s="103"/>
      <c r="H92" s="89"/>
      <c r="I92" s="89"/>
      <c r="J92" s="89"/>
      <c r="K92" s="89"/>
      <c r="L92" s="89"/>
      <c r="M92" s="89"/>
      <c r="N92" s="97"/>
      <c r="O92" s="97"/>
      <c r="P92" s="97"/>
      <c r="Q92" s="97"/>
      <c r="R92" s="97"/>
      <c r="S92" s="97"/>
      <c r="T92" s="97"/>
    </row>
    <row r="93" spans="1:20" s="17" customFormat="1">
      <c r="B93" s="21"/>
      <c r="G93" s="103"/>
      <c r="H93" s="89"/>
      <c r="I93" s="89"/>
      <c r="J93" s="89"/>
      <c r="K93" s="89"/>
      <c r="L93" s="89"/>
      <c r="M93" s="89"/>
      <c r="N93" s="97"/>
      <c r="O93" s="97"/>
      <c r="P93" s="97"/>
      <c r="Q93" s="97"/>
      <c r="R93" s="97"/>
      <c r="S93" s="97"/>
      <c r="T93" s="97"/>
    </row>
    <row r="94" spans="1:20" s="17" customFormat="1">
      <c r="B94" s="21"/>
      <c r="G94" s="103"/>
      <c r="H94" s="89"/>
      <c r="I94" s="89"/>
      <c r="J94" s="89"/>
      <c r="K94" s="89"/>
      <c r="L94" s="89"/>
      <c r="M94" s="89"/>
      <c r="N94" s="97"/>
      <c r="O94" s="97"/>
      <c r="P94" s="97"/>
      <c r="Q94" s="97"/>
      <c r="R94" s="97"/>
      <c r="S94" s="97"/>
      <c r="T94" s="97"/>
    </row>
    <row r="95" spans="1:20" s="17" customFormat="1">
      <c r="B95" s="21"/>
      <c r="G95" s="103"/>
      <c r="H95" s="89"/>
      <c r="I95" s="89"/>
      <c r="J95" s="89"/>
      <c r="K95" s="89"/>
      <c r="L95" s="89"/>
      <c r="M95" s="89"/>
      <c r="N95" s="97"/>
      <c r="O95" s="97"/>
      <c r="P95" s="97"/>
      <c r="Q95" s="97"/>
      <c r="R95" s="97"/>
      <c r="S95" s="97"/>
      <c r="T95" s="97"/>
    </row>
    <row r="96" spans="1:20" s="17" customFormat="1">
      <c r="B96" s="21"/>
      <c r="G96" s="103"/>
      <c r="H96" s="89"/>
      <c r="I96" s="89"/>
      <c r="J96" s="89"/>
      <c r="K96" s="89"/>
      <c r="L96" s="89"/>
      <c r="M96" s="89"/>
      <c r="N96" s="97"/>
      <c r="O96" s="97"/>
      <c r="P96" s="97"/>
      <c r="Q96" s="97"/>
      <c r="R96" s="97"/>
      <c r="S96" s="97"/>
      <c r="T96" s="97"/>
    </row>
    <row r="97" spans="2:20" s="17" customFormat="1">
      <c r="B97" s="21"/>
      <c r="G97" s="103"/>
      <c r="H97" s="89"/>
      <c r="I97" s="89"/>
      <c r="J97" s="89"/>
      <c r="K97" s="89"/>
      <c r="L97" s="89"/>
      <c r="M97" s="89"/>
      <c r="N97" s="97"/>
      <c r="O97" s="97"/>
      <c r="P97" s="97"/>
      <c r="Q97" s="97"/>
      <c r="R97" s="97"/>
      <c r="S97" s="97"/>
      <c r="T97" s="97"/>
    </row>
    <row r="98" spans="2:20" s="17" customFormat="1">
      <c r="B98" s="21"/>
      <c r="G98" s="103"/>
      <c r="H98" s="89"/>
      <c r="I98" s="89"/>
      <c r="J98" s="89"/>
      <c r="K98" s="89"/>
      <c r="L98" s="89"/>
      <c r="M98" s="89"/>
      <c r="N98" s="97"/>
      <c r="O98" s="97"/>
      <c r="P98" s="97"/>
      <c r="Q98" s="97"/>
      <c r="R98" s="97"/>
      <c r="S98" s="97"/>
      <c r="T98" s="97"/>
    </row>
    <row r="99" spans="2:20" s="17" customFormat="1">
      <c r="B99" s="21"/>
      <c r="G99" s="103"/>
      <c r="H99" s="89"/>
      <c r="I99" s="89"/>
      <c r="J99" s="89"/>
      <c r="K99" s="89"/>
      <c r="L99" s="89"/>
      <c r="M99" s="89"/>
      <c r="N99" s="97"/>
      <c r="O99" s="97"/>
      <c r="P99" s="97"/>
      <c r="Q99" s="97"/>
      <c r="R99" s="97"/>
      <c r="S99" s="97"/>
      <c r="T99" s="97"/>
    </row>
    <row r="100" spans="2:20" s="17" customFormat="1">
      <c r="B100" s="21"/>
      <c r="G100" s="103"/>
      <c r="H100" s="89"/>
      <c r="I100" s="89"/>
      <c r="J100" s="89"/>
      <c r="K100" s="89"/>
      <c r="L100" s="89"/>
      <c r="M100" s="89"/>
      <c r="N100" s="97"/>
      <c r="O100" s="97"/>
      <c r="P100" s="97"/>
      <c r="Q100" s="97"/>
      <c r="R100" s="97"/>
      <c r="S100" s="97"/>
      <c r="T100" s="97"/>
    </row>
    <row r="101" spans="2:20" s="17" customFormat="1">
      <c r="B101" s="21"/>
      <c r="G101" s="103"/>
      <c r="H101" s="89"/>
      <c r="I101" s="89"/>
      <c r="J101" s="89"/>
      <c r="K101" s="89"/>
      <c r="L101" s="89"/>
      <c r="M101" s="89"/>
      <c r="N101" s="97"/>
      <c r="O101" s="97"/>
      <c r="P101" s="97"/>
      <c r="Q101" s="97"/>
      <c r="R101" s="97"/>
      <c r="S101" s="97"/>
      <c r="T101" s="97"/>
    </row>
    <row r="102" spans="2:20" s="17" customFormat="1">
      <c r="B102" s="21"/>
      <c r="G102" s="103"/>
      <c r="H102" s="89"/>
      <c r="I102" s="89"/>
      <c r="J102" s="89"/>
      <c r="K102" s="89"/>
      <c r="L102" s="89"/>
      <c r="M102" s="89"/>
      <c r="N102" s="97"/>
      <c r="O102" s="97"/>
      <c r="P102" s="97"/>
      <c r="Q102" s="97"/>
      <c r="R102" s="97"/>
      <c r="S102" s="97"/>
      <c r="T102" s="97"/>
    </row>
    <row r="103" spans="2:20" s="17" customFormat="1">
      <c r="B103" s="21"/>
      <c r="G103" s="103"/>
      <c r="H103" s="89"/>
      <c r="I103" s="89"/>
      <c r="J103" s="89"/>
      <c r="K103" s="89"/>
      <c r="L103" s="89"/>
      <c r="M103" s="89"/>
      <c r="N103" s="97"/>
      <c r="O103" s="97"/>
      <c r="P103" s="97"/>
      <c r="Q103" s="97"/>
      <c r="R103" s="97"/>
      <c r="S103" s="97"/>
      <c r="T103" s="97"/>
    </row>
    <row r="104" spans="2:20" s="17" customFormat="1">
      <c r="B104" s="21"/>
      <c r="G104" s="103"/>
      <c r="H104" s="89"/>
      <c r="I104" s="89"/>
      <c r="J104" s="89"/>
      <c r="K104" s="89"/>
      <c r="L104" s="89"/>
      <c r="M104" s="89"/>
      <c r="N104" s="97"/>
      <c r="O104" s="97"/>
      <c r="P104" s="97"/>
      <c r="Q104" s="97"/>
      <c r="R104" s="97"/>
      <c r="S104" s="97"/>
      <c r="T104" s="97"/>
    </row>
    <row r="105" spans="2:20" s="17" customFormat="1">
      <c r="B105" s="21"/>
      <c r="G105" s="103"/>
      <c r="H105" s="89"/>
      <c r="I105" s="89"/>
      <c r="J105" s="89"/>
      <c r="K105" s="89"/>
      <c r="L105" s="89"/>
      <c r="M105" s="89"/>
      <c r="N105" s="97"/>
      <c r="O105" s="97"/>
      <c r="P105" s="97"/>
      <c r="Q105" s="97"/>
      <c r="R105" s="97"/>
      <c r="S105" s="97"/>
      <c r="T105" s="97"/>
    </row>
    <row r="106" spans="2:20" s="17" customFormat="1">
      <c r="B106" s="21"/>
      <c r="G106" s="103"/>
      <c r="H106" s="89"/>
      <c r="I106" s="89"/>
      <c r="J106" s="89"/>
      <c r="K106" s="89"/>
      <c r="L106" s="89"/>
      <c r="M106" s="89"/>
      <c r="N106" s="97"/>
      <c r="O106" s="97"/>
      <c r="P106" s="97"/>
      <c r="Q106" s="97"/>
      <c r="R106" s="97"/>
      <c r="S106" s="97"/>
      <c r="T106" s="97"/>
    </row>
    <row r="107" spans="2:20" s="17" customFormat="1">
      <c r="B107" s="21"/>
      <c r="G107" s="103"/>
      <c r="H107" s="89"/>
      <c r="I107" s="89"/>
      <c r="J107" s="89"/>
      <c r="K107" s="89"/>
      <c r="L107" s="89"/>
      <c r="M107" s="89"/>
      <c r="N107" s="97"/>
      <c r="O107" s="97"/>
      <c r="P107" s="97"/>
      <c r="Q107" s="97"/>
      <c r="R107" s="97"/>
      <c r="S107" s="97"/>
      <c r="T107" s="97"/>
    </row>
    <row r="108" spans="2:20" s="17" customFormat="1">
      <c r="B108" s="21"/>
      <c r="G108" s="103"/>
      <c r="H108" s="89"/>
      <c r="I108" s="89"/>
      <c r="J108" s="89"/>
      <c r="K108" s="89"/>
      <c r="L108" s="89"/>
      <c r="M108" s="89"/>
      <c r="N108" s="97"/>
      <c r="O108" s="97"/>
      <c r="P108" s="97"/>
      <c r="Q108" s="97"/>
      <c r="R108" s="97"/>
      <c r="S108" s="97"/>
      <c r="T108" s="97"/>
    </row>
    <row r="109" spans="2:20" s="17" customFormat="1">
      <c r="B109" s="21"/>
      <c r="G109" s="103"/>
      <c r="H109" s="89"/>
      <c r="I109" s="89"/>
      <c r="J109" s="89"/>
      <c r="K109" s="89"/>
      <c r="L109" s="89"/>
      <c r="M109" s="89"/>
      <c r="N109" s="97"/>
      <c r="O109" s="97"/>
      <c r="P109" s="97"/>
      <c r="Q109" s="97"/>
      <c r="R109" s="97"/>
      <c r="S109" s="97"/>
      <c r="T109" s="97"/>
    </row>
    <row r="110" spans="2:20" s="17" customFormat="1">
      <c r="B110" s="21"/>
      <c r="G110" s="103"/>
      <c r="H110" s="89"/>
      <c r="I110" s="89"/>
      <c r="J110" s="89"/>
      <c r="K110" s="89"/>
      <c r="L110" s="89"/>
      <c r="M110" s="89"/>
      <c r="N110" s="97"/>
      <c r="O110" s="97"/>
      <c r="P110" s="97"/>
      <c r="Q110" s="97"/>
      <c r="R110" s="97"/>
      <c r="S110" s="97"/>
      <c r="T110" s="97"/>
    </row>
    <row r="111" spans="2:20" s="17" customFormat="1">
      <c r="B111" s="21"/>
      <c r="G111" s="103"/>
      <c r="H111" s="89"/>
      <c r="I111" s="89"/>
      <c r="J111" s="89"/>
      <c r="K111" s="89"/>
      <c r="L111" s="89"/>
      <c r="M111" s="89"/>
      <c r="N111" s="97"/>
      <c r="O111" s="97"/>
      <c r="P111" s="97"/>
      <c r="Q111" s="97"/>
      <c r="R111" s="97"/>
      <c r="S111" s="97"/>
      <c r="T111" s="97"/>
    </row>
    <row r="112" spans="2:20" s="17" customFormat="1">
      <c r="B112" s="21"/>
      <c r="G112" s="103"/>
      <c r="H112" s="89"/>
      <c r="I112" s="89"/>
      <c r="J112" s="89"/>
      <c r="K112" s="89"/>
      <c r="L112" s="89"/>
      <c r="M112" s="89"/>
      <c r="N112" s="97"/>
      <c r="O112" s="97"/>
      <c r="P112" s="97"/>
      <c r="Q112" s="97"/>
      <c r="R112" s="97"/>
      <c r="S112" s="97"/>
      <c r="T112" s="97"/>
    </row>
    <row r="113" spans="2:20" s="17" customFormat="1">
      <c r="B113" s="21"/>
      <c r="G113" s="103"/>
      <c r="H113" s="89"/>
      <c r="I113" s="89"/>
      <c r="J113" s="89"/>
      <c r="K113" s="89"/>
      <c r="L113" s="89"/>
      <c r="M113" s="89"/>
      <c r="N113" s="97"/>
      <c r="O113" s="97"/>
      <c r="P113" s="97"/>
      <c r="Q113" s="97"/>
      <c r="R113" s="97"/>
      <c r="S113" s="97"/>
      <c r="T113" s="97"/>
    </row>
    <row r="114" spans="2:20" s="17" customFormat="1">
      <c r="B114" s="21"/>
      <c r="G114" s="103"/>
      <c r="H114" s="89"/>
      <c r="I114" s="89"/>
      <c r="J114" s="89"/>
      <c r="K114" s="89"/>
      <c r="L114" s="89"/>
      <c r="M114" s="89"/>
      <c r="N114" s="97"/>
      <c r="O114" s="97"/>
      <c r="P114" s="97"/>
      <c r="Q114" s="97"/>
      <c r="R114" s="97"/>
      <c r="S114" s="97"/>
      <c r="T114" s="97"/>
    </row>
    <row r="115" spans="2:20" s="17" customFormat="1">
      <c r="B115" s="21"/>
      <c r="G115" s="103"/>
      <c r="H115" s="89"/>
      <c r="I115" s="89"/>
      <c r="J115" s="89"/>
      <c r="K115" s="89"/>
      <c r="L115" s="89"/>
      <c r="M115" s="89"/>
      <c r="N115" s="97"/>
      <c r="O115" s="97"/>
      <c r="P115" s="97"/>
      <c r="Q115" s="97"/>
      <c r="R115" s="97"/>
      <c r="S115" s="97"/>
      <c r="T115" s="97"/>
    </row>
    <row r="116" spans="2:20" s="17" customFormat="1">
      <c r="B116" s="21"/>
      <c r="G116" s="103"/>
      <c r="H116" s="89"/>
      <c r="I116" s="89"/>
      <c r="J116" s="89"/>
      <c r="K116" s="89"/>
      <c r="L116" s="89"/>
      <c r="M116" s="89"/>
      <c r="N116" s="97"/>
      <c r="O116" s="97"/>
      <c r="P116" s="97"/>
      <c r="Q116" s="97"/>
      <c r="R116" s="97"/>
      <c r="S116" s="97"/>
      <c r="T116" s="97"/>
    </row>
    <row r="117" spans="2:20" s="17" customFormat="1">
      <c r="B117" s="21"/>
      <c r="G117" s="103"/>
      <c r="H117" s="89"/>
      <c r="I117" s="89"/>
      <c r="J117" s="89"/>
      <c r="K117" s="89"/>
      <c r="L117" s="89"/>
      <c r="M117" s="89"/>
      <c r="N117" s="97"/>
      <c r="O117" s="97"/>
      <c r="P117" s="97"/>
      <c r="Q117" s="97"/>
      <c r="R117" s="97"/>
      <c r="S117" s="97"/>
      <c r="T117" s="97"/>
    </row>
    <row r="118" spans="2:20" s="17" customFormat="1">
      <c r="B118" s="21"/>
      <c r="G118" s="103"/>
      <c r="H118" s="89"/>
      <c r="I118" s="89"/>
      <c r="J118" s="89"/>
      <c r="K118" s="89"/>
      <c r="L118" s="89"/>
      <c r="M118" s="89"/>
      <c r="N118" s="97"/>
      <c r="O118" s="97"/>
      <c r="P118" s="97"/>
      <c r="Q118" s="97"/>
      <c r="R118" s="97"/>
      <c r="S118" s="97"/>
      <c r="T118" s="97"/>
    </row>
    <row r="119" spans="2:20" s="17" customFormat="1">
      <c r="B119" s="21"/>
      <c r="G119" s="103"/>
      <c r="H119" s="89"/>
      <c r="I119" s="89"/>
      <c r="J119" s="89"/>
      <c r="K119" s="89"/>
      <c r="L119" s="89"/>
      <c r="M119" s="89"/>
      <c r="N119" s="97"/>
      <c r="O119" s="97"/>
      <c r="P119" s="97"/>
      <c r="Q119" s="97"/>
      <c r="R119" s="97"/>
      <c r="S119" s="97"/>
      <c r="T119" s="97"/>
    </row>
    <row r="120" spans="2:20" s="17" customFormat="1">
      <c r="B120" s="21"/>
      <c r="G120" s="103"/>
      <c r="H120" s="89"/>
      <c r="I120" s="89"/>
      <c r="J120" s="89"/>
      <c r="K120" s="89"/>
      <c r="L120" s="89"/>
      <c r="M120" s="89"/>
      <c r="N120" s="97"/>
      <c r="O120" s="97"/>
      <c r="P120" s="97"/>
      <c r="Q120" s="97"/>
      <c r="R120" s="97"/>
      <c r="S120" s="97"/>
      <c r="T120" s="97"/>
    </row>
    <row r="121" spans="2:20" s="17" customFormat="1">
      <c r="B121" s="21"/>
      <c r="G121" s="103"/>
      <c r="H121" s="89"/>
      <c r="I121" s="89"/>
      <c r="J121" s="89"/>
      <c r="K121" s="89"/>
      <c r="L121" s="89"/>
      <c r="M121" s="89"/>
      <c r="N121" s="97"/>
      <c r="O121" s="97"/>
      <c r="P121" s="97"/>
      <c r="Q121" s="97"/>
      <c r="R121" s="97"/>
      <c r="S121" s="97"/>
      <c r="T121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3" workbookViewId="0">
      <selection activeCell="F30" sqref="F30"/>
    </sheetView>
  </sheetViews>
  <sheetFormatPr defaultColWidth="9.140625" defaultRowHeight="13.5"/>
  <cols>
    <col min="1" max="1" width="4.85546875" style="11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4" customFormat="1" ht="22.5" customHeight="1">
      <c r="A1" s="539" t="s">
        <v>64</v>
      </c>
      <c r="B1" s="539"/>
      <c r="C1" s="539"/>
      <c r="D1" s="539"/>
      <c r="E1" s="539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11" customFormat="1" ht="33" customHeight="1">
      <c r="A2" s="540" t="str">
        <f>+'Ekamut-caxs'!A7:D7</f>
        <v xml:space="preserve">«Երևանի Կ․ Սարաջյանի անվան երաժշտական դպրոց» ՀՈԱԿ-ի </v>
      </c>
      <c r="B2" s="541"/>
      <c r="C2" s="541"/>
      <c r="D2" s="541"/>
      <c r="E2" s="54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1" customFormat="1" ht="24" customHeight="1">
      <c r="A3" s="542" t="s">
        <v>127</v>
      </c>
      <c r="B3" s="542"/>
      <c r="C3" s="542"/>
      <c r="D3" s="542"/>
      <c r="E3" s="54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8" customFormat="1" ht="16.5" customHeight="1">
      <c r="A4" s="543" t="s">
        <v>229</v>
      </c>
      <c r="B4" s="543"/>
      <c r="C4" s="543"/>
      <c r="D4" s="543"/>
      <c r="E4" s="543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120</v>
      </c>
    </row>
    <row r="6" spans="1:22" s="154" customFormat="1" ht="56.25" customHeight="1">
      <c r="A6" s="150" t="s">
        <v>2</v>
      </c>
      <c r="B6" s="151" t="s">
        <v>128</v>
      </c>
      <c r="C6" s="150" t="s">
        <v>129</v>
      </c>
      <c r="D6" s="150" t="s">
        <v>130</v>
      </c>
      <c r="E6" s="152" t="s">
        <v>131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11" customFormat="1" ht="21.75" customHeight="1">
      <c r="A7" s="534" t="s">
        <v>132</v>
      </c>
      <c r="B7" s="535"/>
      <c r="C7" s="535"/>
      <c r="D7" s="179"/>
      <c r="E7" s="17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5" customFormat="1" ht="27.75" customHeight="1">
      <c r="A8" s="155">
        <v>1</v>
      </c>
      <c r="B8" s="156" t="s">
        <v>133</v>
      </c>
      <c r="C8" s="155"/>
      <c r="D8" s="157">
        <f>SUM(D9:D29)</f>
        <v>88.8</v>
      </c>
      <c r="E8" s="158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9">
        <v>1.1000000000000001</v>
      </c>
      <c r="B9" s="160" t="s">
        <v>134</v>
      </c>
      <c r="C9" s="159" t="s">
        <v>135</v>
      </c>
      <c r="D9" s="29"/>
      <c r="E9" s="29"/>
    </row>
    <row r="10" spans="1:22" ht="27" customHeight="1">
      <c r="A10" s="159">
        <v>1.2</v>
      </c>
      <c r="B10" s="160" t="s">
        <v>136</v>
      </c>
      <c r="C10" s="159" t="s">
        <v>137</v>
      </c>
      <c r="D10" s="29"/>
      <c r="E10" s="29"/>
    </row>
    <row r="11" spans="1:22" ht="27" customHeight="1">
      <c r="A11" s="159">
        <v>1.3</v>
      </c>
      <c r="B11" s="160" t="s">
        <v>138</v>
      </c>
      <c r="C11" s="159" t="s">
        <v>139</v>
      </c>
      <c r="D11" s="29"/>
      <c r="E11" s="29"/>
    </row>
    <row r="12" spans="1:22" ht="27" customHeight="1">
      <c r="A12" s="159">
        <v>1.4</v>
      </c>
      <c r="B12" s="161" t="s">
        <v>140</v>
      </c>
      <c r="C12" s="162" t="s">
        <v>141</v>
      </c>
      <c r="D12" s="29"/>
      <c r="E12" s="29"/>
    </row>
    <row r="13" spans="1:22" ht="27" customHeight="1">
      <c r="A13" s="159">
        <v>1.5</v>
      </c>
      <c r="B13" s="161"/>
      <c r="C13" s="159" t="s">
        <v>142</v>
      </c>
      <c r="D13" s="29"/>
      <c r="E13" s="29"/>
    </row>
    <row r="14" spans="1:22" ht="18" customHeight="1">
      <c r="A14" s="159">
        <v>1.6</v>
      </c>
      <c r="B14" s="160" t="s">
        <v>177</v>
      </c>
      <c r="C14" s="159" t="s">
        <v>143</v>
      </c>
      <c r="D14" s="29"/>
      <c r="E14" s="29"/>
    </row>
    <row r="15" spans="1:22" ht="33.75" customHeight="1">
      <c r="A15" s="159">
        <v>1.7</v>
      </c>
      <c r="B15" s="161"/>
      <c r="C15" s="159" t="s">
        <v>164</v>
      </c>
      <c r="D15" s="29"/>
      <c r="E15" s="29"/>
    </row>
    <row r="16" spans="1:22" ht="22.5" customHeight="1">
      <c r="A16" s="159">
        <v>1.8</v>
      </c>
      <c r="B16" s="161"/>
      <c r="C16" s="163" t="s">
        <v>163</v>
      </c>
      <c r="D16" s="29"/>
      <c r="E16" s="29"/>
    </row>
    <row r="17" spans="1:22" ht="18" customHeight="1">
      <c r="A17" s="159">
        <v>1.9</v>
      </c>
      <c r="B17" s="161"/>
      <c r="C17" s="163"/>
      <c r="D17" s="29"/>
      <c r="E17" s="29"/>
    </row>
    <row r="18" spans="1:22" ht="18" customHeight="1">
      <c r="A18" s="164">
        <v>2</v>
      </c>
      <c r="B18" s="161"/>
      <c r="C18" s="163"/>
      <c r="D18" s="29"/>
      <c r="E18" s="29"/>
    </row>
    <row r="19" spans="1:22" ht="18" customHeight="1">
      <c r="A19" s="159">
        <v>2.1</v>
      </c>
      <c r="B19" s="161"/>
      <c r="C19" s="163"/>
      <c r="D19" s="29"/>
      <c r="E19" s="29"/>
    </row>
    <row r="20" spans="1:22" ht="18" customHeight="1">
      <c r="A20" s="159">
        <v>2.2000000000000002</v>
      </c>
      <c r="B20" s="161"/>
      <c r="C20" s="163"/>
      <c r="D20" s="29"/>
      <c r="E20" s="29"/>
    </row>
    <row r="21" spans="1:22" ht="18" customHeight="1">
      <c r="A21" s="159">
        <v>2.2999999999999998</v>
      </c>
      <c r="B21" s="161"/>
      <c r="C21" s="163"/>
      <c r="D21" s="29"/>
      <c r="E21" s="29"/>
    </row>
    <row r="22" spans="1:22" ht="27.75" customHeight="1">
      <c r="A22" s="159">
        <v>2.4</v>
      </c>
      <c r="B22" s="161"/>
      <c r="C22" s="163"/>
      <c r="D22" s="29"/>
      <c r="E22" s="29"/>
    </row>
    <row r="23" spans="1:22" ht="27.75" customHeight="1">
      <c r="A23" s="159">
        <v>2.5</v>
      </c>
      <c r="B23" s="161" t="s">
        <v>144</v>
      </c>
      <c r="C23" s="159" t="s">
        <v>32</v>
      </c>
      <c r="D23" s="29">
        <v>88.8</v>
      </c>
      <c r="E23" s="29"/>
    </row>
    <row r="24" spans="1:22" ht="27.75" customHeight="1">
      <c r="A24" s="159">
        <v>2.6</v>
      </c>
      <c r="B24" s="161" t="s">
        <v>144</v>
      </c>
      <c r="C24" s="159" t="s">
        <v>45</v>
      </c>
      <c r="D24" s="29"/>
      <c r="E24" s="29"/>
    </row>
    <row r="25" spans="1:22" ht="27.75" customHeight="1">
      <c r="A25" s="159">
        <v>2.7</v>
      </c>
      <c r="B25" s="161" t="s">
        <v>144</v>
      </c>
      <c r="C25" s="159" t="s">
        <v>145</v>
      </c>
      <c r="D25" s="29"/>
      <c r="E25" s="29"/>
    </row>
    <row r="26" spans="1:22" ht="27.75" customHeight="1">
      <c r="A26" s="159">
        <v>2.8</v>
      </c>
      <c r="B26" s="161" t="s">
        <v>144</v>
      </c>
      <c r="C26" s="159" t="s">
        <v>146</v>
      </c>
      <c r="D26" s="29"/>
      <c r="E26" s="29"/>
    </row>
    <row r="27" spans="1:22" ht="27" customHeight="1">
      <c r="A27" s="159">
        <v>2.9</v>
      </c>
      <c r="B27" s="160" t="s">
        <v>147</v>
      </c>
      <c r="C27" s="159" t="s">
        <v>148</v>
      </c>
      <c r="D27" s="29"/>
      <c r="E27" s="29"/>
    </row>
    <row r="28" spans="1:22" ht="26.25" customHeight="1">
      <c r="A28" s="165">
        <v>2.1</v>
      </c>
      <c r="B28" s="161" t="s">
        <v>149</v>
      </c>
      <c r="C28" s="159" t="s">
        <v>150</v>
      </c>
      <c r="D28" s="29"/>
      <c r="E28" s="29"/>
    </row>
    <row r="29" spans="1:22" ht="26.25" customHeight="1">
      <c r="A29" s="165">
        <v>2.11</v>
      </c>
      <c r="B29" s="161"/>
      <c r="C29" s="163" t="s">
        <v>151</v>
      </c>
      <c r="D29" s="29"/>
      <c r="E29" s="29"/>
    </row>
    <row r="30" spans="1:22" s="135" customFormat="1" ht="34.5" customHeight="1">
      <c r="A30" s="155">
        <v>2</v>
      </c>
      <c r="B30" s="166" t="s">
        <v>152</v>
      </c>
      <c r="C30" s="155"/>
      <c r="D30" s="157">
        <f>+D31+D32+D33</f>
        <v>0</v>
      </c>
      <c r="E30" s="158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9">
        <v>2.1</v>
      </c>
      <c r="B31" s="161"/>
      <c r="C31" s="159" t="s">
        <v>153</v>
      </c>
      <c r="D31" s="29"/>
      <c r="E31" s="29"/>
    </row>
    <row r="32" spans="1:22" ht="21" customHeight="1">
      <c r="A32" s="159">
        <v>2.2000000000000002</v>
      </c>
      <c r="B32" s="161" t="s">
        <v>154</v>
      </c>
      <c r="C32" s="159" t="s">
        <v>155</v>
      </c>
      <c r="D32" s="29"/>
      <c r="E32" s="29"/>
    </row>
    <row r="33" spans="1:22" ht="26.25" customHeight="1">
      <c r="A33" s="159">
        <v>2.2999999999999998</v>
      </c>
      <c r="B33" s="161" t="s">
        <v>154</v>
      </c>
      <c r="C33" s="159" t="s">
        <v>156</v>
      </c>
      <c r="D33" s="29"/>
      <c r="E33" s="167"/>
    </row>
    <row r="34" spans="1:22" s="144" customFormat="1" ht="21.75" customHeight="1">
      <c r="A34" s="55"/>
      <c r="B34" s="168" t="s">
        <v>66</v>
      </c>
      <c r="C34" s="169"/>
      <c r="D34" s="170">
        <f>D8+D30</f>
        <v>88.8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11" customFormat="1" ht="33.75" customHeight="1">
      <c r="A35" s="534" t="s">
        <v>157</v>
      </c>
      <c r="B35" s="535"/>
      <c r="C35" s="535"/>
      <c r="D35" s="179"/>
      <c r="E35" s="17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9">
        <v>1.1000000000000001</v>
      </c>
      <c r="B36" s="160" t="s">
        <v>134</v>
      </c>
      <c r="C36" s="159" t="s">
        <v>135</v>
      </c>
      <c r="D36" s="29">
        <v>503.3</v>
      </c>
      <c r="E36" s="29" t="s">
        <v>298</v>
      </c>
    </row>
    <row r="37" spans="1:22" ht="21" customHeight="1">
      <c r="A37" s="159">
        <v>1.2</v>
      </c>
      <c r="B37" s="160" t="s">
        <v>136</v>
      </c>
      <c r="C37" s="159" t="s">
        <v>137</v>
      </c>
      <c r="D37" s="29">
        <v>81.3</v>
      </c>
      <c r="E37" s="29" t="s">
        <v>298</v>
      </c>
    </row>
    <row r="38" spans="1:22" ht="21" customHeight="1">
      <c r="A38" s="159">
        <v>1.3</v>
      </c>
      <c r="B38" s="160" t="s">
        <v>138</v>
      </c>
      <c r="C38" s="159" t="s">
        <v>139</v>
      </c>
      <c r="D38" s="29">
        <v>12</v>
      </c>
      <c r="E38" s="29" t="s">
        <v>298</v>
      </c>
    </row>
    <row r="39" spans="1:22" ht="21" customHeight="1">
      <c r="A39" s="159">
        <v>1.4</v>
      </c>
      <c r="B39" s="161" t="s">
        <v>140</v>
      </c>
      <c r="C39" s="162" t="s">
        <v>141</v>
      </c>
      <c r="D39" s="29"/>
      <c r="E39" s="29"/>
    </row>
    <row r="40" spans="1:22" ht="20.25" customHeight="1">
      <c r="A40" s="159">
        <v>1.6</v>
      </c>
      <c r="B40" s="160" t="s">
        <v>177</v>
      </c>
      <c r="C40" s="159" t="s">
        <v>143</v>
      </c>
      <c r="D40" s="29">
        <v>27.8</v>
      </c>
      <c r="E40" s="29" t="s">
        <v>298</v>
      </c>
    </row>
    <row r="41" spans="1:22" ht="33.75" customHeight="1">
      <c r="A41" s="159">
        <v>1.7</v>
      </c>
      <c r="B41" s="161"/>
      <c r="C41" s="159" t="s">
        <v>164</v>
      </c>
      <c r="D41" s="29"/>
      <c r="E41" s="29"/>
    </row>
    <row r="42" spans="1:22" ht="23.25" customHeight="1">
      <c r="A42" s="159">
        <v>1.8</v>
      </c>
      <c r="B42" s="161"/>
      <c r="C42" s="163" t="s">
        <v>206</v>
      </c>
      <c r="D42" s="29"/>
      <c r="E42" s="29"/>
    </row>
    <row r="43" spans="1:22" ht="23.25" customHeight="1">
      <c r="A43" s="159">
        <v>1.9</v>
      </c>
      <c r="B43" s="161"/>
      <c r="C43" s="163"/>
      <c r="D43" s="29"/>
      <c r="E43" s="29"/>
    </row>
    <row r="44" spans="1:22" ht="23.25" customHeight="1">
      <c r="A44" s="164">
        <v>2</v>
      </c>
      <c r="B44" s="161"/>
      <c r="C44" s="163"/>
      <c r="D44" s="29"/>
      <c r="E44" s="29"/>
    </row>
    <row r="45" spans="1:22" ht="23.25" customHeight="1">
      <c r="A45" s="159">
        <v>2.1</v>
      </c>
      <c r="B45" s="161"/>
      <c r="C45" s="163"/>
      <c r="D45" s="29"/>
      <c r="E45" s="29"/>
    </row>
    <row r="46" spans="1:22" ht="21" customHeight="1">
      <c r="A46" s="159">
        <v>2.2000000000000002</v>
      </c>
      <c r="B46" s="161" t="s">
        <v>144</v>
      </c>
      <c r="C46" s="159" t="s">
        <v>32</v>
      </c>
      <c r="D46" s="29"/>
      <c r="E46" s="29"/>
    </row>
    <row r="47" spans="1:22" ht="21" customHeight="1">
      <c r="A47" s="159">
        <v>2.2999999999999998</v>
      </c>
      <c r="B47" s="161" t="s">
        <v>144</v>
      </c>
      <c r="C47" s="159" t="s">
        <v>45</v>
      </c>
      <c r="D47" s="29"/>
      <c r="E47" s="29"/>
    </row>
    <row r="48" spans="1:22" ht="21" customHeight="1">
      <c r="A48" s="159">
        <v>2.4</v>
      </c>
      <c r="B48" s="161" t="s">
        <v>144</v>
      </c>
      <c r="C48" s="159" t="s">
        <v>145</v>
      </c>
      <c r="D48" s="29"/>
      <c r="E48" s="29"/>
    </row>
    <row r="49" spans="1:22" ht="24" customHeight="1">
      <c r="A49" s="159">
        <v>2.5</v>
      </c>
      <c r="B49" s="161" t="s">
        <v>144</v>
      </c>
      <c r="C49" s="159" t="s">
        <v>146</v>
      </c>
      <c r="D49" s="29"/>
      <c r="E49" s="29"/>
    </row>
    <row r="50" spans="1:22" ht="24" customHeight="1">
      <c r="A50" s="159">
        <v>2.6</v>
      </c>
      <c r="B50" s="160" t="s">
        <v>147</v>
      </c>
      <c r="C50" s="159" t="s">
        <v>148</v>
      </c>
      <c r="D50" s="29"/>
      <c r="E50" s="29"/>
    </row>
    <row r="51" spans="1:22" ht="24" customHeight="1">
      <c r="A51" s="159">
        <v>2.7</v>
      </c>
      <c r="B51" s="161" t="s">
        <v>149</v>
      </c>
      <c r="C51" s="159" t="s">
        <v>150</v>
      </c>
      <c r="D51" s="29"/>
      <c r="E51" s="29"/>
    </row>
    <row r="52" spans="1:22" ht="24" customHeight="1">
      <c r="A52" s="159">
        <v>2.8</v>
      </c>
      <c r="B52" s="161"/>
      <c r="C52" s="163" t="s">
        <v>151</v>
      </c>
      <c r="D52" s="29"/>
      <c r="E52" s="29"/>
    </row>
    <row r="53" spans="1:22" ht="33" customHeight="1">
      <c r="A53" s="159"/>
      <c r="B53" s="156" t="s">
        <v>158</v>
      </c>
      <c r="C53" s="28"/>
      <c r="D53" s="157">
        <f>SUM(D54:D57)</f>
        <v>1235.7</v>
      </c>
      <c r="E53" s="29"/>
    </row>
    <row r="54" spans="1:22" ht="33" customHeight="1">
      <c r="A54" s="159">
        <v>1.1000000000000001</v>
      </c>
      <c r="B54" s="198"/>
      <c r="C54" s="199" t="s">
        <v>162</v>
      </c>
      <c r="D54" s="164"/>
      <c r="E54" s="29"/>
      <c r="F54" s="127"/>
    </row>
    <row r="55" spans="1:22" ht="30" customHeight="1">
      <c r="A55" s="159">
        <v>1.2</v>
      </c>
      <c r="B55" s="172"/>
      <c r="C55" s="159" t="s">
        <v>153</v>
      </c>
      <c r="D55" s="29">
        <v>1235.7</v>
      </c>
      <c r="E55" s="159" t="s">
        <v>299</v>
      </c>
    </row>
    <row r="56" spans="1:22" ht="24.75" customHeight="1">
      <c r="A56" s="159">
        <v>1.3</v>
      </c>
      <c r="B56" s="161" t="s">
        <v>149</v>
      </c>
      <c r="C56" s="159" t="s">
        <v>155</v>
      </c>
      <c r="D56" s="29"/>
      <c r="E56" s="29"/>
    </row>
    <row r="57" spans="1:22" ht="24.75" customHeight="1">
      <c r="A57" s="159">
        <v>1.4</v>
      </c>
      <c r="B57" s="161" t="s">
        <v>149</v>
      </c>
      <c r="C57" s="159" t="s">
        <v>156</v>
      </c>
      <c r="D57" s="29"/>
      <c r="E57" s="29"/>
    </row>
    <row r="58" spans="1:22" s="144" customFormat="1" ht="29.25" customHeight="1">
      <c r="A58" s="173"/>
      <c r="B58" s="168" t="s">
        <v>66</v>
      </c>
      <c r="C58" s="174"/>
      <c r="D58" s="175">
        <f>SUM(D36:D53)</f>
        <v>1860.1</v>
      </c>
      <c r="E58" s="176"/>
      <c r="F58" s="250">
        <f>+D58-D54</f>
        <v>1860.1</v>
      </c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  <c r="V58" s="143"/>
    </row>
    <row r="59" spans="1:22" ht="10.5" customHeight="1"/>
    <row r="60" spans="1:22" ht="39" customHeight="1">
      <c r="C60" s="177" t="s">
        <v>159</v>
      </c>
    </row>
    <row r="61" spans="1:22" ht="52.15" customHeight="1">
      <c r="A61" s="178">
        <v>1</v>
      </c>
      <c r="B61" s="179" t="s">
        <v>279</v>
      </c>
      <c r="C61" s="175">
        <v>9406.1</v>
      </c>
      <c r="D61" s="536"/>
      <c r="E61" s="537"/>
    </row>
    <row r="62" spans="1:22" ht="36.75" customHeight="1"/>
    <row r="63" spans="1:22" s="135" customFormat="1" ht="25.5" customHeight="1">
      <c r="A63" s="180"/>
      <c r="B63" s="143" t="s">
        <v>295</v>
      </c>
      <c r="C63" s="181"/>
      <c r="D63" s="538" t="str">
        <f>+'Ekamut-caxs'!D73</f>
        <v>Արմինե Սողոմոնյան</v>
      </c>
      <c r="E63" s="538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5" customFormat="1" ht="12.75" customHeight="1">
      <c r="A64" s="180"/>
      <c r="C64" s="182"/>
      <c r="D64" s="533" t="s">
        <v>89</v>
      </c>
      <c r="E64" s="53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5" customFormat="1" ht="22.5" customHeight="1">
      <c r="A65" s="180"/>
      <c r="B65" s="143" t="s">
        <v>5</v>
      </c>
      <c r="C65" s="181"/>
      <c r="D65" s="538" t="str">
        <f>+'Ekamut-caxs'!D75</f>
        <v>Էմմա Ղազարյան</v>
      </c>
      <c r="E65" s="53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5" customFormat="1" ht="13.5" customHeight="1">
      <c r="A66" s="180"/>
      <c r="B66" s="183"/>
      <c r="C66" s="180" t="s">
        <v>1</v>
      </c>
      <c r="D66" s="533" t="s">
        <v>89</v>
      </c>
      <c r="E66" s="53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4" customFormat="1" ht="36" customHeight="1">
      <c r="F74" s="185"/>
      <c r="G74" s="185"/>
      <c r="H74" s="185"/>
      <c r="I74" s="185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185"/>
      <c r="U74" s="185"/>
      <c r="V74" s="185"/>
    </row>
    <row r="75" spans="1:22" ht="24" customHeight="1"/>
    <row r="76" spans="1:22" ht="0.75" hidden="1" customHeight="1"/>
    <row r="77" spans="1:22" s="135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0"/>
      <c r="B81" s="1"/>
      <c r="C81" s="1"/>
      <c r="D81" s="1"/>
      <c r="E81" s="1"/>
    </row>
    <row r="82" spans="1:5" s="17" customFormat="1" ht="24" customHeight="1">
      <c r="A82" s="110"/>
      <c r="B82" s="1"/>
      <c r="C82" s="1"/>
      <c r="D82" s="1"/>
      <c r="E82" s="1"/>
    </row>
    <row r="83" spans="1:5" s="17" customFormat="1">
      <c r="A83" s="110"/>
      <c r="B83" s="1"/>
      <c r="C83" s="1"/>
      <c r="D83" s="1"/>
      <c r="E83" s="1"/>
    </row>
    <row r="84" spans="1:5" s="17" customFormat="1" ht="24.75" customHeight="1">
      <c r="A84" s="110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F30" sqref="F30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9.8554687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8" t="s">
        <v>64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</row>
    <row r="2" spans="1:16" s="20" customFormat="1" ht="20.25">
      <c r="A2" s="515" t="str">
        <f>+'Ekamut-caxs'!A7:D7</f>
        <v xml:space="preserve">«Երևանի Կ․ Սարաջյանի անվան երաժշտական դպրոց» ՀՈԱԿ-ի 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19"/>
      <c r="P2" s="19"/>
    </row>
    <row r="3" spans="1:16" ht="17.25">
      <c r="A3" s="542" t="s">
        <v>289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</row>
    <row r="4" spans="1:16" ht="21" customHeight="1" thickBot="1">
      <c r="N4" s="118" t="s">
        <v>0</v>
      </c>
    </row>
    <row r="5" spans="1:16" ht="21" customHeight="1">
      <c r="A5" s="549" t="s">
        <v>202</v>
      </c>
      <c r="B5" s="549" t="s">
        <v>65</v>
      </c>
      <c r="C5" s="550" t="s">
        <v>189</v>
      </c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1" t="s">
        <v>126</v>
      </c>
    </row>
    <row r="6" spans="1:16" ht="172.5" customHeight="1">
      <c r="A6" s="549"/>
      <c r="B6" s="549"/>
      <c r="C6" s="228" t="s">
        <v>179</v>
      </c>
      <c r="D6" s="228" t="s">
        <v>190</v>
      </c>
      <c r="E6" s="228" t="s">
        <v>191</v>
      </c>
      <c r="F6" s="228" t="s">
        <v>125</v>
      </c>
      <c r="G6" s="228" t="s">
        <v>169</v>
      </c>
      <c r="H6" s="228" t="s">
        <v>168</v>
      </c>
      <c r="I6" s="228" t="s">
        <v>180</v>
      </c>
      <c r="J6" s="228" t="s">
        <v>239</v>
      </c>
      <c r="K6" s="228" t="s">
        <v>240</v>
      </c>
      <c r="L6" s="228" t="s">
        <v>237</v>
      </c>
      <c r="M6" s="228" t="s">
        <v>228</v>
      </c>
      <c r="N6" s="552"/>
    </row>
    <row r="7" spans="1:16" ht="31.5" customHeight="1">
      <c r="A7" s="228">
        <v>1</v>
      </c>
      <c r="B7" s="244" t="s">
        <v>172</v>
      </c>
      <c r="C7" s="439">
        <v>23839.200000000001</v>
      </c>
      <c r="D7" s="439"/>
      <c r="E7" s="439" t="str">
        <f>IF(D7&gt;1,326.6," ")</f>
        <v xml:space="preserve"> </v>
      </c>
      <c r="F7" s="439"/>
      <c r="G7" s="439"/>
      <c r="H7" s="439">
        <v>500</v>
      </c>
      <c r="I7" s="439">
        <v>21624</v>
      </c>
      <c r="J7" s="440">
        <v>103291.2</v>
      </c>
      <c r="K7" s="439">
        <v>2377.1999999999998</v>
      </c>
      <c r="L7" s="439">
        <v>604.5</v>
      </c>
      <c r="M7" s="439">
        <v>2395.6</v>
      </c>
      <c r="N7" s="242">
        <f>ROUND(SUM(C7:M7),1)</f>
        <v>154631.70000000001</v>
      </c>
    </row>
    <row r="8" spans="1:16" ht="43.5" customHeight="1">
      <c r="A8" s="228">
        <v>2</v>
      </c>
      <c r="B8" s="279" t="s">
        <v>86</v>
      </c>
      <c r="C8" s="439">
        <v>100</v>
      </c>
      <c r="D8" s="225" t="s">
        <v>165</v>
      </c>
      <c r="E8" s="225" t="s">
        <v>165</v>
      </c>
      <c r="F8" s="225" t="s">
        <v>165</v>
      </c>
      <c r="G8" s="225" t="s">
        <v>165</v>
      </c>
      <c r="H8" s="225" t="s">
        <v>165</v>
      </c>
      <c r="I8" s="225" t="s">
        <v>165</v>
      </c>
      <c r="J8" s="225" t="s">
        <v>165</v>
      </c>
      <c r="K8" s="225" t="s">
        <v>165</v>
      </c>
      <c r="L8" s="225" t="s">
        <v>165</v>
      </c>
      <c r="M8" s="225" t="s">
        <v>165</v>
      </c>
      <c r="N8" s="242">
        <f>ROUND(SUM(C8:M8),1)</f>
        <v>100</v>
      </c>
    </row>
    <row r="9" spans="1:16" s="137" customFormat="1" ht="34.5" customHeight="1" thickBot="1">
      <c r="A9" s="245"/>
      <c r="B9" s="173" t="s">
        <v>66</v>
      </c>
      <c r="C9" s="225" t="s">
        <v>165</v>
      </c>
      <c r="D9" s="225" t="s">
        <v>165</v>
      </c>
      <c r="E9" s="225" t="s">
        <v>165</v>
      </c>
      <c r="F9" s="225" t="s">
        <v>165</v>
      </c>
      <c r="G9" s="225" t="s">
        <v>165</v>
      </c>
      <c r="H9" s="225" t="s">
        <v>165</v>
      </c>
      <c r="I9" s="225" t="s">
        <v>165</v>
      </c>
      <c r="J9" s="225" t="s">
        <v>165</v>
      </c>
      <c r="K9" s="225" t="s">
        <v>165</v>
      </c>
      <c r="L9" s="225" t="s">
        <v>165</v>
      </c>
      <c r="M9" s="225" t="s">
        <v>165</v>
      </c>
      <c r="N9" s="243">
        <f>ROUND(SUM(N7:N8),1)</f>
        <v>154731.70000000001</v>
      </c>
    </row>
    <row r="10" spans="1:16" s="441" customFormat="1" ht="15" customHeight="1">
      <c r="B10" s="96"/>
      <c r="C10" s="442"/>
      <c r="D10" s="442"/>
      <c r="E10" s="442"/>
      <c r="F10" s="442"/>
      <c r="G10" s="443"/>
      <c r="H10" s="443"/>
      <c r="I10" s="444"/>
      <c r="J10" s="444"/>
      <c r="K10" s="444"/>
      <c r="L10" s="443"/>
      <c r="M10" s="442"/>
      <c r="N10" s="445"/>
    </row>
    <row r="11" spans="1:16" s="441" customFormat="1" ht="63.75" customHeight="1">
      <c r="B11" s="544" t="s">
        <v>286</v>
      </c>
      <c r="C11" s="544"/>
      <c r="D11" s="447">
        <v>12949.1</v>
      </c>
      <c r="E11" s="446"/>
      <c r="F11" s="446"/>
      <c r="G11" s="446"/>
      <c r="H11" s="446"/>
      <c r="I11" s="446"/>
      <c r="J11" s="446"/>
      <c r="K11" s="446"/>
      <c r="L11" s="443"/>
      <c r="M11" s="442"/>
      <c r="N11" s="445"/>
    </row>
    <row r="12" spans="1:16" s="441" customFormat="1" ht="42.75" customHeight="1">
      <c r="B12" s="556"/>
      <c r="C12" s="557"/>
      <c r="D12" s="557"/>
      <c r="E12" s="557"/>
      <c r="F12" s="557"/>
      <c r="G12" s="557"/>
      <c r="H12" s="557"/>
      <c r="I12" s="557"/>
      <c r="J12" s="557"/>
      <c r="K12" s="557"/>
      <c r="L12" s="443"/>
      <c r="M12" s="442"/>
      <c r="N12" s="445"/>
    </row>
    <row r="13" spans="1:16" s="139" customFormat="1" ht="21" customHeight="1">
      <c r="B13" s="141"/>
      <c r="C13" s="184"/>
      <c r="D13" s="184"/>
      <c r="E13" s="222"/>
      <c r="F13" s="186"/>
      <c r="G13" s="138"/>
      <c r="H13" s="138"/>
      <c r="I13" s="184"/>
      <c r="J13" s="184"/>
      <c r="K13" s="184"/>
      <c r="L13" s="553"/>
      <c r="M13" s="553"/>
      <c r="N13" s="215"/>
    </row>
    <row r="14" spans="1:16" s="137" customFormat="1" ht="69" customHeight="1">
      <c r="B14" s="554" t="s">
        <v>171</v>
      </c>
      <c r="C14" s="555"/>
      <c r="E14" s="554" t="s">
        <v>170</v>
      </c>
      <c r="F14" s="555"/>
      <c r="G14" s="239"/>
      <c r="H14" s="545"/>
      <c r="I14" s="545"/>
      <c r="J14" s="186"/>
      <c r="K14" s="186"/>
      <c r="L14" s="184"/>
      <c r="M14" s="184"/>
      <c r="N14" s="184"/>
    </row>
    <row r="15" spans="1:16" s="137" customFormat="1" ht="57.75" customHeight="1">
      <c r="B15" s="188" t="s">
        <v>161</v>
      </c>
      <c r="C15" s="256" t="s">
        <v>192</v>
      </c>
      <c r="E15" s="188" t="s">
        <v>161</v>
      </c>
      <c r="F15" s="256" t="s">
        <v>194</v>
      </c>
      <c r="G15" s="202"/>
      <c r="H15" s="249"/>
      <c r="I15" s="202"/>
      <c r="J15" s="223"/>
      <c r="K15" s="223"/>
      <c r="L15" s="223"/>
      <c r="M15" s="223"/>
      <c r="N15" s="202"/>
    </row>
    <row r="16" spans="1:16" s="137" customFormat="1" ht="24" customHeight="1">
      <c r="B16" s="226">
        <v>104000</v>
      </c>
      <c r="C16" s="333">
        <v>326.60000000000002</v>
      </c>
      <c r="E16" s="226">
        <v>104000</v>
      </c>
      <c r="F16" s="248">
        <v>745.9</v>
      </c>
      <c r="G16" s="202"/>
      <c r="H16" s="246"/>
      <c r="I16" s="247"/>
      <c r="J16" s="238"/>
      <c r="K16" s="238"/>
      <c r="L16" s="223"/>
      <c r="M16" s="223"/>
      <c r="N16" s="202"/>
    </row>
    <row r="17" spans="2:14" s="142" customFormat="1" ht="24" customHeight="1">
      <c r="B17" s="246"/>
      <c r="C17" s="247"/>
      <c r="D17" s="240"/>
      <c r="E17" s="241"/>
      <c r="F17" s="241"/>
      <c r="G17" s="224"/>
      <c r="H17" s="240"/>
      <c r="I17" s="247"/>
      <c r="J17" s="238"/>
      <c r="K17" s="238"/>
      <c r="L17" s="189"/>
      <c r="M17" s="189"/>
      <c r="N17" s="224"/>
    </row>
    <row r="18" spans="2:14" ht="19.5" customHeight="1"/>
    <row r="19" spans="2:14" s="116" customFormat="1" ht="24" customHeight="1">
      <c r="B19" s="119" t="s">
        <v>295</v>
      </c>
      <c r="E19" s="120"/>
      <c r="F19" s="121"/>
      <c r="G19" s="547" t="str">
        <f>+'Ekamut-caxs'!D73</f>
        <v>Արմինե Սողոմոնյան</v>
      </c>
      <c r="H19" s="547"/>
      <c r="I19" s="547"/>
      <c r="J19" s="122"/>
      <c r="K19" s="122"/>
      <c r="L19" s="122"/>
    </row>
    <row r="20" spans="2:14" s="112" customFormat="1" ht="17.25" customHeight="1">
      <c r="B20" s="114"/>
      <c r="E20" s="123" t="s">
        <v>88</v>
      </c>
      <c r="F20" s="124"/>
      <c r="G20" s="546" t="s">
        <v>89</v>
      </c>
      <c r="H20" s="546"/>
      <c r="I20" s="546"/>
      <c r="J20" s="115"/>
      <c r="K20" s="115"/>
      <c r="L20" s="115"/>
    </row>
    <row r="21" spans="2:14" s="116" customFormat="1" ht="24.75" customHeight="1">
      <c r="B21" s="117" t="s">
        <v>5</v>
      </c>
      <c r="E21" s="125"/>
      <c r="F21" s="126"/>
      <c r="G21" s="547" t="str">
        <f>+'Ekamut-caxs'!D75</f>
        <v>Էմմա Ղազարյան</v>
      </c>
      <c r="H21" s="547"/>
      <c r="I21" s="547"/>
      <c r="J21" s="122"/>
      <c r="K21" s="122"/>
      <c r="L21" s="122"/>
    </row>
    <row r="22" spans="2:14" s="112" customFormat="1" ht="18.75" customHeight="1">
      <c r="E22" s="123" t="s">
        <v>88</v>
      </c>
      <c r="F22" s="124"/>
      <c r="G22" s="546" t="s">
        <v>89</v>
      </c>
      <c r="H22" s="546"/>
      <c r="I22" s="546"/>
      <c r="J22" s="115"/>
      <c r="K22" s="115"/>
      <c r="L22" s="115"/>
    </row>
    <row r="23" spans="2:14" s="113" customFormat="1" ht="16.5">
      <c r="C23" s="115"/>
      <c r="D23" s="115"/>
    </row>
  </sheetData>
  <mergeCells count="17">
    <mergeCell ref="E14:F14"/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SheetLayoutView="100" workbookViewId="0">
      <selection activeCell="F30" sqref="F30"/>
    </sheetView>
  </sheetViews>
  <sheetFormatPr defaultColWidth="9.140625" defaultRowHeight="16.5"/>
  <cols>
    <col min="1" max="1" width="4.140625" style="342" customWidth="1"/>
    <col min="2" max="2" width="15.5703125" style="342" customWidth="1"/>
    <col min="3" max="3" width="10.85546875" style="342" customWidth="1"/>
    <col min="4" max="5" width="13.42578125" style="342" customWidth="1"/>
    <col min="6" max="6" width="16.28515625" style="342" customWidth="1"/>
    <col min="7" max="7" width="11.42578125" style="342" customWidth="1"/>
    <col min="8" max="8" width="13.28515625" style="342" customWidth="1"/>
    <col min="9" max="10" width="14.85546875" style="342" customWidth="1"/>
    <col min="11" max="11" width="10.85546875" style="342" customWidth="1"/>
    <col min="12" max="12" width="12.85546875" style="342" customWidth="1"/>
    <col min="13" max="13" width="14.85546875" style="342" customWidth="1"/>
    <col min="14" max="14" width="10.5703125" style="342" customWidth="1"/>
    <col min="15" max="15" width="11.7109375" style="342" customWidth="1"/>
    <col min="16" max="16384" width="9.140625" style="342"/>
  </cols>
  <sheetData>
    <row r="1" spans="1:15" s="341" customFormat="1" ht="18.75" customHeight="1">
      <c r="A1" s="564" t="s">
        <v>64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341" customFormat="1" ht="21.75" customHeight="1">
      <c r="A2" s="560" t="str">
        <f>+'Ekamut-caxs'!A7:E7</f>
        <v xml:space="preserve">«Երևանի Կ․ Սարաջյանի անվան երաժշտական դպրոց»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341" customFormat="1" ht="21" customHeight="1">
      <c r="A3" s="560" t="s">
        <v>90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/>
    <row r="5" spans="1:15" s="343" customFormat="1" ht="24.75" customHeight="1">
      <c r="A5" s="565" t="s">
        <v>110</v>
      </c>
      <c r="B5" s="565" t="s">
        <v>91</v>
      </c>
      <c r="C5" s="566" t="s">
        <v>92</v>
      </c>
      <c r="D5" s="566"/>
      <c r="E5" s="566"/>
      <c r="F5" s="566"/>
      <c r="G5" s="566" t="s">
        <v>93</v>
      </c>
      <c r="H5" s="566"/>
      <c r="I5" s="566"/>
      <c r="J5" s="566"/>
      <c r="K5" s="566" t="s">
        <v>117</v>
      </c>
      <c r="L5" s="566"/>
      <c r="M5" s="566"/>
      <c r="N5" s="566"/>
      <c r="O5" s="566"/>
    </row>
    <row r="6" spans="1:15" s="346" customFormat="1" ht="51" customHeight="1">
      <c r="A6" s="565"/>
      <c r="B6" s="565"/>
      <c r="C6" s="344" t="s">
        <v>261</v>
      </c>
      <c r="D6" s="344" t="s">
        <v>198</v>
      </c>
      <c r="E6" s="344" t="s">
        <v>272</v>
      </c>
      <c r="F6" s="344" t="s">
        <v>273</v>
      </c>
      <c r="G6" s="344" t="s">
        <v>227</v>
      </c>
      <c r="H6" s="344" t="s">
        <v>198</v>
      </c>
      <c r="I6" s="344" t="s">
        <v>274</v>
      </c>
      <c r="J6" s="344" t="s">
        <v>273</v>
      </c>
      <c r="K6" s="344" t="s">
        <v>261</v>
      </c>
      <c r="L6" s="344" t="s">
        <v>272</v>
      </c>
      <c r="M6" s="344" t="s">
        <v>275</v>
      </c>
      <c r="N6" s="345" t="s">
        <v>276</v>
      </c>
      <c r="O6" s="345" t="s">
        <v>277</v>
      </c>
    </row>
    <row r="7" spans="1:15" ht="19.5" customHeight="1">
      <c r="A7" s="416">
        <v>1</v>
      </c>
      <c r="B7" s="417" t="s">
        <v>94</v>
      </c>
      <c r="C7" s="418">
        <v>4847</v>
      </c>
      <c r="D7" s="348">
        <v>696513</v>
      </c>
      <c r="E7" s="349">
        <v>3696</v>
      </c>
      <c r="F7" s="419">
        <f t="shared" ref="F7:F16" si="0">+E7*143.7</f>
        <v>531115.19999999995</v>
      </c>
      <c r="G7" s="418">
        <v>1464</v>
      </c>
      <c r="H7" s="348">
        <v>74145</v>
      </c>
      <c r="I7" s="349">
        <v>1603</v>
      </c>
      <c r="J7" s="419">
        <f>+I7*53.48</f>
        <v>85728.439999999988</v>
      </c>
      <c r="K7" s="355">
        <v>59</v>
      </c>
      <c r="L7" s="349">
        <v>38</v>
      </c>
      <c r="M7" s="352">
        <f>+L7*200.47</f>
        <v>7617.86</v>
      </c>
      <c r="N7" s="351">
        <f>+L7*7.94904</f>
        <v>302.06351999999998</v>
      </c>
      <c r="O7" s="352">
        <f>+N7+M7</f>
        <v>7919.9235199999994</v>
      </c>
    </row>
    <row r="8" spans="1:15" ht="19.5" customHeight="1">
      <c r="A8" s="416">
        <v>2</v>
      </c>
      <c r="B8" s="417" t="s">
        <v>263</v>
      </c>
      <c r="C8" s="418">
        <v>4623</v>
      </c>
      <c r="D8" s="348">
        <v>664325</v>
      </c>
      <c r="E8" s="349">
        <f>+C8</f>
        <v>4623</v>
      </c>
      <c r="F8" s="419">
        <f t="shared" si="0"/>
        <v>664325.1</v>
      </c>
      <c r="G8" s="418">
        <v>1405</v>
      </c>
      <c r="H8" s="348">
        <v>71469</v>
      </c>
      <c r="I8" s="349">
        <f t="shared" ref="I8:I18" si="1">+G8</f>
        <v>1405</v>
      </c>
      <c r="J8" s="419">
        <f t="shared" ref="J8:J18" si="2">+I8*53.48</f>
        <v>75139.399999999994</v>
      </c>
      <c r="K8" s="355">
        <v>28</v>
      </c>
      <c r="L8" s="349">
        <f>+K8</f>
        <v>28</v>
      </c>
      <c r="M8" s="352">
        <f t="shared" ref="M8:M18" si="3">+L8*200.47</f>
        <v>5613.16</v>
      </c>
      <c r="N8" s="351">
        <f t="shared" ref="N8:N18" si="4">+L8*7.94904</f>
        <v>222.57312000000002</v>
      </c>
      <c r="O8" s="352">
        <f t="shared" ref="O8:O18" si="5">+N8+M8</f>
        <v>5835.7331199999999</v>
      </c>
    </row>
    <row r="9" spans="1:15" ht="19.5" customHeight="1">
      <c r="A9" s="416">
        <v>3</v>
      </c>
      <c r="B9" s="417" t="s">
        <v>95</v>
      </c>
      <c r="C9" s="418">
        <v>2418</v>
      </c>
      <c r="D9" s="348">
        <v>347466</v>
      </c>
      <c r="E9" s="349">
        <f t="shared" ref="E9:E18" si="6">+C9</f>
        <v>2418</v>
      </c>
      <c r="F9" s="419">
        <f t="shared" si="0"/>
        <v>347466.6</v>
      </c>
      <c r="G9" s="418">
        <v>1593</v>
      </c>
      <c r="H9" s="348">
        <v>81344</v>
      </c>
      <c r="I9" s="349">
        <f t="shared" si="1"/>
        <v>1593</v>
      </c>
      <c r="J9" s="419">
        <f t="shared" si="2"/>
        <v>85193.64</v>
      </c>
      <c r="K9" s="355">
        <v>27</v>
      </c>
      <c r="L9" s="349">
        <f t="shared" ref="L9:L18" si="7">+K9</f>
        <v>27</v>
      </c>
      <c r="M9" s="352">
        <f t="shared" si="3"/>
        <v>5412.69</v>
      </c>
      <c r="N9" s="351">
        <f t="shared" si="4"/>
        <v>214.62407999999999</v>
      </c>
      <c r="O9" s="352">
        <f t="shared" si="5"/>
        <v>5627.3140799999992</v>
      </c>
    </row>
    <row r="10" spans="1:15" ht="19.5" customHeight="1">
      <c r="A10" s="416">
        <v>4</v>
      </c>
      <c r="B10" s="417" t="s">
        <v>96</v>
      </c>
      <c r="C10" s="355"/>
      <c r="D10" s="353"/>
      <c r="E10" s="349">
        <f t="shared" si="6"/>
        <v>0</v>
      </c>
      <c r="F10" s="419">
        <f t="shared" si="0"/>
        <v>0</v>
      </c>
      <c r="G10" s="418">
        <v>1011</v>
      </c>
      <c r="H10" s="353">
        <v>52258</v>
      </c>
      <c r="I10" s="349">
        <f t="shared" si="1"/>
        <v>1011</v>
      </c>
      <c r="J10" s="419">
        <f t="shared" si="2"/>
        <v>54068.28</v>
      </c>
      <c r="K10" s="355">
        <v>44</v>
      </c>
      <c r="L10" s="349">
        <f t="shared" si="7"/>
        <v>44</v>
      </c>
      <c r="M10" s="352">
        <f t="shared" si="3"/>
        <v>8820.68</v>
      </c>
      <c r="N10" s="351">
        <f t="shared" si="4"/>
        <v>349.75776000000002</v>
      </c>
      <c r="O10" s="352">
        <f t="shared" si="5"/>
        <v>9170.4377600000007</v>
      </c>
    </row>
    <row r="11" spans="1:15" ht="19.5" customHeight="1">
      <c r="A11" s="416">
        <v>5</v>
      </c>
      <c r="B11" s="417" t="s">
        <v>97</v>
      </c>
      <c r="C11" s="355"/>
      <c r="D11" s="353"/>
      <c r="E11" s="349">
        <f t="shared" si="6"/>
        <v>0</v>
      </c>
      <c r="F11" s="419">
        <f t="shared" si="0"/>
        <v>0</v>
      </c>
      <c r="G11" s="418">
        <v>823</v>
      </c>
      <c r="H11" s="353">
        <v>42744</v>
      </c>
      <c r="I11" s="349">
        <f t="shared" si="1"/>
        <v>823</v>
      </c>
      <c r="J11" s="419">
        <f t="shared" si="2"/>
        <v>44014.04</v>
      </c>
      <c r="K11" s="355">
        <v>54</v>
      </c>
      <c r="L11" s="349">
        <f t="shared" si="7"/>
        <v>54</v>
      </c>
      <c r="M11" s="352">
        <f t="shared" si="3"/>
        <v>10825.38</v>
      </c>
      <c r="N11" s="351">
        <f t="shared" si="4"/>
        <v>429.24815999999998</v>
      </c>
      <c r="O11" s="352">
        <f t="shared" si="5"/>
        <v>11254.628159999998</v>
      </c>
    </row>
    <row r="12" spans="1:15" ht="19.5" customHeight="1">
      <c r="A12" s="416">
        <v>6</v>
      </c>
      <c r="B12" s="417" t="s">
        <v>98</v>
      </c>
      <c r="C12" s="355"/>
      <c r="D12" s="353"/>
      <c r="E12" s="349">
        <f t="shared" si="6"/>
        <v>0</v>
      </c>
      <c r="F12" s="419">
        <f t="shared" si="0"/>
        <v>0</v>
      </c>
      <c r="G12" s="418">
        <v>474</v>
      </c>
      <c r="H12" s="353">
        <v>22930</v>
      </c>
      <c r="I12" s="349">
        <f t="shared" si="1"/>
        <v>474</v>
      </c>
      <c r="J12" s="419">
        <f t="shared" si="2"/>
        <v>25349.519999999997</v>
      </c>
      <c r="K12" s="355">
        <v>64</v>
      </c>
      <c r="L12" s="349">
        <f t="shared" si="7"/>
        <v>64</v>
      </c>
      <c r="M12" s="352">
        <f t="shared" si="3"/>
        <v>12830.08</v>
      </c>
      <c r="N12" s="351">
        <f t="shared" si="4"/>
        <v>508.73856000000001</v>
      </c>
      <c r="O12" s="352">
        <f t="shared" si="5"/>
        <v>13338.81856</v>
      </c>
    </row>
    <row r="13" spans="1:15" ht="19.5" customHeight="1">
      <c r="A13" s="416">
        <v>7</v>
      </c>
      <c r="B13" s="417" t="s">
        <v>99</v>
      </c>
      <c r="C13" s="355"/>
      <c r="D13" s="353"/>
      <c r="E13" s="349">
        <f t="shared" si="6"/>
        <v>0</v>
      </c>
      <c r="F13" s="419">
        <f t="shared" si="0"/>
        <v>0</v>
      </c>
      <c r="G13" s="418">
        <v>256</v>
      </c>
      <c r="H13" s="353">
        <v>12511</v>
      </c>
      <c r="I13" s="349">
        <f t="shared" si="1"/>
        <v>256</v>
      </c>
      <c r="J13" s="419">
        <f t="shared" si="2"/>
        <v>13690.88</v>
      </c>
      <c r="K13" s="355">
        <v>53</v>
      </c>
      <c r="L13" s="349">
        <f t="shared" si="7"/>
        <v>53</v>
      </c>
      <c r="M13" s="352">
        <f t="shared" si="3"/>
        <v>10624.91</v>
      </c>
      <c r="N13" s="351">
        <f t="shared" si="4"/>
        <v>421.29912000000002</v>
      </c>
      <c r="O13" s="352">
        <f t="shared" si="5"/>
        <v>11046.20912</v>
      </c>
    </row>
    <row r="14" spans="1:15" ht="19.5" customHeight="1">
      <c r="A14" s="416">
        <v>8</v>
      </c>
      <c r="B14" s="420" t="s">
        <v>100</v>
      </c>
      <c r="C14" s="355"/>
      <c r="D14" s="353"/>
      <c r="E14" s="349">
        <f t="shared" si="6"/>
        <v>0</v>
      </c>
      <c r="F14" s="419">
        <f t="shared" si="0"/>
        <v>0</v>
      </c>
      <c r="G14" s="418">
        <v>252</v>
      </c>
      <c r="H14" s="353">
        <v>12407</v>
      </c>
      <c r="I14" s="349">
        <f t="shared" si="1"/>
        <v>252</v>
      </c>
      <c r="J14" s="419">
        <f t="shared" si="2"/>
        <v>13476.96</v>
      </c>
      <c r="K14" s="355">
        <v>44</v>
      </c>
      <c r="L14" s="349">
        <f t="shared" si="7"/>
        <v>44</v>
      </c>
      <c r="M14" s="352">
        <f t="shared" si="3"/>
        <v>8820.68</v>
      </c>
      <c r="N14" s="351">
        <f t="shared" si="4"/>
        <v>349.75776000000002</v>
      </c>
      <c r="O14" s="352">
        <f t="shared" si="5"/>
        <v>9170.4377600000007</v>
      </c>
    </row>
    <row r="15" spans="1:15" ht="19.5" customHeight="1">
      <c r="A15" s="416">
        <v>9</v>
      </c>
      <c r="B15" s="420" t="s">
        <v>101</v>
      </c>
      <c r="C15" s="355"/>
      <c r="D15" s="353"/>
      <c r="E15" s="349">
        <f t="shared" si="6"/>
        <v>0</v>
      </c>
      <c r="F15" s="419">
        <f t="shared" si="0"/>
        <v>0</v>
      </c>
      <c r="G15" s="418">
        <v>488</v>
      </c>
      <c r="H15" s="353">
        <v>23968</v>
      </c>
      <c r="I15" s="349">
        <f t="shared" si="1"/>
        <v>488</v>
      </c>
      <c r="J15" s="419">
        <f t="shared" si="2"/>
        <v>26098.239999999998</v>
      </c>
      <c r="K15" s="355">
        <v>161</v>
      </c>
      <c r="L15" s="349">
        <f t="shared" si="7"/>
        <v>161</v>
      </c>
      <c r="M15" s="352">
        <f t="shared" si="3"/>
        <v>32275.67</v>
      </c>
      <c r="N15" s="351">
        <f t="shared" si="4"/>
        <v>1279.7954400000001</v>
      </c>
      <c r="O15" s="352">
        <f t="shared" si="5"/>
        <v>33555.46544</v>
      </c>
    </row>
    <row r="16" spans="1:15" ht="19.5" customHeight="1">
      <c r="A16" s="416">
        <v>10</v>
      </c>
      <c r="B16" s="420" t="s">
        <v>102</v>
      </c>
      <c r="C16" s="355"/>
      <c r="D16" s="353"/>
      <c r="E16" s="349">
        <f t="shared" si="6"/>
        <v>0</v>
      </c>
      <c r="F16" s="419">
        <f t="shared" si="0"/>
        <v>0</v>
      </c>
      <c r="G16" s="355">
        <v>742</v>
      </c>
      <c r="H16" s="353">
        <v>36992</v>
      </c>
      <c r="I16" s="349">
        <f t="shared" si="1"/>
        <v>742</v>
      </c>
      <c r="J16" s="419">
        <f t="shared" si="2"/>
        <v>39682.159999999996</v>
      </c>
      <c r="K16" s="355">
        <v>52</v>
      </c>
      <c r="L16" s="349">
        <f t="shared" si="7"/>
        <v>52</v>
      </c>
      <c r="M16" s="352">
        <f t="shared" si="3"/>
        <v>10424.44</v>
      </c>
      <c r="N16" s="351">
        <f t="shared" si="4"/>
        <v>413.35007999999999</v>
      </c>
      <c r="O16" s="352">
        <f t="shared" si="5"/>
        <v>10837.790080000001</v>
      </c>
    </row>
    <row r="17" spans="1:15" ht="19.5" customHeight="1">
      <c r="A17" s="416">
        <v>11</v>
      </c>
      <c r="B17" s="420" t="s">
        <v>103</v>
      </c>
      <c r="C17" s="421">
        <v>2289</v>
      </c>
      <c r="D17" s="354">
        <v>328929</v>
      </c>
      <c r="E17" s="349">
        <f t="shared" si="6"/>
        <v>2289</v>
      </c>
      <c r="F17" s="419">
        <f>+E17*143.7</f>
        <v>328929.3</v>
      </c>
      <c r="G17" s="421">
        <v>1759</v>
      </c>
      <c r="H17" s="354">
        <v>88591</v>
      </c>
      <c r="I17" s="349">
        <f t="shared" si="1"/>
        <v>1759</v>
      </c>
      <c r="J17" s="419">
        <f t="shared" si="2"/>
        <v>94071.319999999992</v>
      </c>
      <c r="K17" s="349">
        <v>59</v>
      </c>
      <c r="L17" s="349">
        <f t="shared" si="7"/>
        <v>59</v>
      </c>
      <c r="M17" s="352">
        <f t="shared" si="3"/>
        <v>11827.73</v>
      </c>
      <c r="N17" s="351">
        <f t="shared" si="4"/>
        <v>468.99336</v>
      </c>
      <c r="O17" s="352">
        <f t="shared" si="5"/>
        <v>12296.72336</v>
      </c>
    </row>
    <row r="18" spans="1:15" ht="19.5" customHeight="1">
      <c r="A18" s="416">
        <v>12</v>
      </c>
      <c r="B18" s="420" t="s">
        <v>104</v>
      </c>
      <c r="C18" s="421">
        <v>3502</v>
      </c>
      <c r="D18" s="354">
        <v>503237</v>
      </c>
      <c r="E18" s="349">
        <f t="shared" si="6"/>
        <v>3502</v>
      </c>
      <c r="F18" s="419">
        <f>+E18*143.7</f>
        <v>503237.39999999997</v>
      </c>
      <c r="G18" s="421">
        <v>1623</v>
      </c>
      <c r="H18" s="354">
        <v>81328</v>
      </c>
      <c r="I18" s="349">
        <f t="shared" si="1"/>
        <v>1623</v>
      </c>
      <c r="J18" s="419">
        <f t="shared" si="2"/>
        <v>86798.04</v>
      </c>
      <c r="K18" s="349">
        <v>58</v>
      </c>
      <c r="L18" s="349">
        <f t="shared" si="7"/>
        <v>58</v>
      </c>
      <c r="M18" s="352">
        <f t="shared" si="3"/>
        <v>11627.26</v>
      </c>
      <c r="N18" s="351">
        <f t="shared" si="4"/>
        <v>461.04432000000003</v>
      </c>
      <c r="O18" s="352">
        <f t="shared" si="5"/>
        <v>12088.304320000001</v>
      </c>
    </row>
    <row r="19" spans="1:15" ht="32.25" customHeight="1">
      <c r="A19" s="422"/>
      <c r="B19" s="415" t="s">
        <v>87</v>
      </c>
      <c r="C19" s="423">
        <f t="shared" ref="C19:K19" si="8">SUM(C7:C18)</f>
        <v>17679</v>
      </c>
      <c r="D19" s="382">
        <f t="shared" si="8"/>
        <v>2540470</v>
      </c>
      <c r="E19" s="423">
        <f t="shared" si="8"/>
        <v>16528</v>
      </c>
      <c r="F19" s="382">
        <f>SUM(F7:F18)</f>
        <v>2375073.6</v>
      </c>
      <c r="G19" s="423">
        <f>SUM(G7:G18)</f>
        <v>11890</v>
      </c>
      <c r="H19" s="382">
        <f>SUM(H7:H18)</f>
        <v>600687</v>
      </c>
      <c r="I19" s="423">
        <f>SUM(I7:I18)</f>
        <v>12029</v>
      </c>
      <c r="J19" s="382">
        <f>SUM(J7:J18)</f>
        <v>643310.92000000004</v>
      </c>
      <c r="K19" s="423">
        <f t="shared" si="8"/>
        <v>703</v>
      </c>
      <c r="L19" s="423">
        <f>SUM(L7:L18)</f>
        <v>682</v>
      </c>
      <c r="M19" s="382">
        <f>SUM(M7:M18)</f>
        <v>136720.54</v>
      </c>
      <c r="N19" s="424">
        <f>SUM(N7:N18)</f>
        <v>5421.2452800000001</v>
      </c>
      <c r="O19" s="382">
        <f>SUM(O7:O18)</f>
        <v>142141.78528000001</v>
      </c>
    </row>
    <row r="20" spans="1:15" ht="21.75" customHeight="1">
      <c r="B20" s="359"/>
      <c r="C20" s="360"/>
      <c r="D20" s="361"/>
      <c r="E20" s="360"/>
      <c r="F20" s="361">
        <f>ROUND(F19/1000,1)</f>
        <v>2375.1</v>
      </c>
      <c r="G20" s="360"/>
      <c r="H20" s="361"/>
      <c r="I20" s="360"/>
      <c r="J20" s="361">
        <f>ROUND(J19/1000,1)</f>
        <v>643.29999999999995</v>
      </c>
      <c r="K20" s="360"/>
      <c r="L20" s="360"/>
      <c r="M20" s="361">
        <f>ROUND(M19/1000,1)</f>
        <v>136.69999999999999</v>
      </c>
      <c r="N20" s="361">
        <f t="shared" ref="N20:O20" si="9">ROUND(N19/1000,1)</f>
        <v>5.4</v>
      </c>
      <c r="O20" s="361">
        <f t="shared" si="9"/>
        <v>142.1</v>
      </c>
    </row>
    <row r="21" spans="1:15" ht="33.75" customHeight="1" thickBot="1">
      <c r="B21" s="559" t="s">
        <v>264</v>
      </c>
      <c r="C21" s="559"/>
      <c r="D21" s="559"/>
      <c r="E21" s="362"/>
      <c r="F21" s="363"/>
      <c r="H21" s="362"/>
      <c r="M21" s="361"/>
    </row>
    <row r="22" spans="1:15" s="341" customFormat="1" ht="34.5" customHeight="1">
      <c r="A22" s="364"/>
      <c r="B22" s="365" t="s">
        <v>121</v>
      </c>
      <c r="C22" s="366" t="s">
        <v>122</v>
      </c>
      <c r="D22" s="366" t="s">
        <v>262</v>
      </c>
      <c r="E22" s="366" t="s">
        <v>262</v>
      </c>
      <c r="F22" s="367" t="s">
        <v>262</v>
      </c>
      <c r="G22" s="366" t="s">
        <v>122</v>
      </c>
      <c r="H22" s="366" t="s">
        <v>262</v>
      </c>
      <c r="I22" s="366" t="s">
        <v>262</v>
      </c>
      <c r="J22" s="368" t="s">
        <v>262</v>
      </c>
      <c r="K22" s="366" t="s">
        <v>122</v>
      </c>
      <c r="L22" s="366" t="s">
        <v>262</v>
      </c>
      <c r="M22" s="369" t="s">
        <v>262</v>
      </c>
      <c r="N22" s="364" t="s">
        <v>262</v>
      </c>
      <c r="O22" s="368" t="s">
        <v>262</v>
      </c>
    </row>
    <row r="23" spans="1:15" ht="23.25" customHeight="1">
      <c r="A23" s="370">
        <v>1</v>
      </c>
      <c r="B23" s="371"/>
      <c r="C23" s="354"/>
      <c r="D23" s="354" t="s">
        <v>262</v>
      </c>
      <c r="E23" s="354" t="s">
        <v>262</v>
      </c>
      <c r="F23" s="350"/>
      <c r="G23" s="372"/>
      <c r="H23" s="354" t="s">
        <v>262</v>
      </c>
      <c r="I23" s="354" t="s">
        <v>262</v>
      </c>
      <c r="J23" s="373"/>
      <c r="K23" s="372"/>
      <c r="L23" s="354" t="s">
        <v>262</v>
      </c>
      <c r="M23" s="374"/>
      <c r="N23" s="425" t="s">
        <v>262</v>
      </c>
      <c r="O23" s="426" t="s">
        <v>262</v>
      </c>
    </row>
    <row r="24" spans="1:15" ht="23.25" customHeight="1">
      <c r="A24" s="370">
        <v>2</v>
      </c>
      <c r="B24" s="371"/>
      <c r="C24" s="354"/>
      <c r="D24" s="354" t="s">
        <v>262</v>
      </c>
      <c r="E24" s="354" t="s">
        <v>262</v>
      </c>
      <c r="F24" s="350"/>
      <c r="G24" s="372"/>
      <c r="H24" s="354" t="s">
        <v>262</v>
      </c>
      <c r="I24" s="354" t="s">
        <v>262</v>
      </c>
      <c r="J24" s="373"/>
      <c r="K24" s="372"/>
      <c r="L24" s="354" t="s">
        <v>262</v>
      </c>
      <c r="M24" s="374"/>
      <c r="N24" s="425" t="s">
        <v>262</v>
      </c>
      <c r="O24" s="426" t="s">
        <v>262</v>
      </c>
    </row>
    <row r="25" spans="1:15" s="346" customFormat="1" ht="23.25" customHeight="1">
      <c r="A25" s="347">
        <v>3</v>
      </c>
      <c r="B25" s="375"/>
      <c r="C25" s="376"/>
      <c r="D25" s="376" t="s">
        <v>262</v>
      </c>
      <c r="E25" s="376" t="s">
        <v>262</v>
      </c>
      <c r="F25" s="377"/>
      <c r="G25" s="378"/>
      <c r="H25" s="376" t="s">
        <v>262</v>
      </c>
      <c r="I25" s="376" t="s">
        <v>262</v>
      </c>
      <c r="J25" s="377"/>
      <c r="K25" s="378"/>
      <c r="L25" s="376" t="s">
        <v>262</v>
      </c>
      <c r="M25" s="379"/>
      <c r="N25" s="427" t="s">
        <v>262</v>
      </c>
      <c r="O25" s="428" t="s">
        <v>262</v>
      </c>
    </row>
    <row r="26" spans="1:15" s="341" customFormat="1" ht="24" customHeight="1">
      <c r="A26" s="380"/>
      <c r="B26" s="381" t="s">
        <v>66</v>
      </c>
      <c r="C26" s="382" t="s">
        <v>262</v>
      </c>
      <c r="D26" s="382" t="s">
        <v>262</v>
      </c>
      <c r="E26" s="382" t="s">
        <v>262</v>
      </c>
      <c r="F26" s="383">
        <f>SUM(F23:F25)</f>
        <v>0</v>
      </c>
      <c r="G26" s="384" t="s">
        <v>262</v>
      </c>
      <c r="H26" s="382" t="s">
        <v>262</v>
      </c>
      <c r="I26" s="382" t="s">
        <v>262</v>
      </c>
      <c r="J26" s="383">
        <f>SUM(J23:J25)</f>
        <v>0</v>
      </c>
      <c r="K26" s="384" t="s">
        <v>262</v>
      </c>
      <c r="L26" s="382" t="s">
        <v>262</v>
      </c>
      <c r="M26" s="385">
        <f>SUM(M23:M25)</f>
        <v>0</v>
      </c>
      <c r="N26" s="380" t="s">
        <v>262</v>
      </c>
      <c r="O26" s="386" t="s">
        <v>262</v>
      </c>
    </row>
    <row r="27" spans="1:15" s="341" customFormat="1" ht="27" customHeight="1" thickBot="1">
      <c r="A27" s="387"/>
      <c r="B27" s="388" t="s">
        <v>199</v>
      </c>
      <c r="C27" s="356"/>
      <c r="D27" s="356" t="s">
        <v>262</v>
      </c>
      <c r="E27" s="356" t="s">
        <v>262</v>
      </c>
      <c r="F27" s="357">
        <f>+F20-F26</f>
        <v>2375.1</v>
      </c>
      <c r="G27" s="389" t="s">
        <v>262</v>
      </c>
      <c r="H27" s="356" t="s">
        <v>262</v>
      </c>
      <c r="I27" s="356" t="s">
        <v>262</v>
      </c>
      <c r="J27" s="357">
        <f>J20-J26</f>
        <v>643.29999999999995</v>
      </c>
      <c r="K27" s="389" t="s">
        <v>262</v>
      </c>
      <c r="L27" s="356" t="s">
        <v>262</v>
      </c>
      <c r="M27" s="358">
        <f>M20-M26</f>
        <v>136.69999999999999</v>
      </c>
      <c r="N27" s="387" t="s">
        <v>262</v>
      </c>
      <c r="O27" s="357">
        <f>+O20-M26</f>
        <v>142.1</v>
      </c>
    </row>
    <row r="28" spans="1:15" s="341" customFormat="1" ht="25.5" customHeight="1" thickBot="1">
      <c r="B28" s="390"/>
      <c r="F28" s="361"/>
      <c r="J28" s="391" t="s">
        <v>123</v>
      </c>
      <c r="K28" s="392"/>
      <c r="L28" s="392"/>
      <c r="M28" s="393">
        <f>+F26+J26+M26</f>
        <v>0</v>
      </c>
    </row>
    <row r="29" spans="1:15" s="341" customFormat="1" ht="20.25" customHeight="1">
      <c r="B29" s="390"/>
      <c r="F29" s="361"/>
      <c r="M29" s="361"/>
    </row>
    <row r="30" spans="1:15" s="359" customFormat="1" ht="25.5" customHeight="1">
      <c r="B30" s="394"/>
      <c r="C30" s="560" t="s">
        <v>292</v>
      </c>
      <c r="D30" s="560"/>
      <c r="E30" s="394"/>
      <c r="F30" s="394"/>
      <c r="G30" s="561"/>
      <c r="H30" s="561"/>
      <c r="I30" s="395"/>
      <c r="J30" s="562" t="s">
        <v>293</v>
      </c>
      <c r="K30" s="562"/>
      <c r="M30" s="363"/>
    </row>
    <row r="31" spans="1:15" s="341" customFormat="1">
      <c r="C31" s="396"/>
      <c r="D31" s="396"/>
      <c r="E31" s="397"/>
      <c r="F31" s="397"/>
      <c r="G31" s="563" t="s">
        <v>88</v>
      </c>
      <c r="H31" s="563"/>
      <c r="I31" s="398"/>
      <c r="J31" s="563" t="s">
        <v>105</v>
      </c>
      <c r="K31" s="563"/>
    </row>
    <row r="32" spans="1:15" s="359" customFormat="1" ht="23.25" customHeight="1">
      <c r="B32" s="394"/>
      <c r="C32" s="399" t="s">
        <v>5</v>
      </c>
      <c r="D32" s="399"/>
      <c r="E32" s="394"/>
      <c r="F32" s="394"/>
      <c r="G32" s="562"/>
      <c r="H32" s="562"/>
      <c r="I32" s="400"/>
      <c r="J32" s="562" t="s">
        <v>294</v>
      </c>
      <c r="K32" s="562"/>
    </row>
    <row r="33" spans="3:13" s="341" customFormat="1">
      <c r="C33" s="362"/>
      <c r="D33" s="362"/>
      <c r="G33" s="563" t="s">
        <v>88</v>
      </c>
      <c r="H33" s="563"/>
      <c r="I33" s="398"/>
      <c r="J33" s="563" t="s">
        <v>105</v>
      </c>
      <c r="K33" s="563"/>
    </row>
    <row r="34" spans="3:13">
      <c r="F34" s="401" t="s">
        <v>1</v>
      </c>
    </row>
    <row r="35" spans="3:13" ht="16.5" customHeight="1">
      <c r="C35" s="402" t="s">
        <v>106</v>
      </c>
      <c r="D35" s="402"/>
      <c r="E35" s="402" t="s">
        <v>107</v>
      </c>
      <c r="F35" s="402" t="s">
        <v>265</v>
      </c>
      <c r="I35" s="403" t="s">
        <v>108</v>
      </c>
      <c r="J35" s="404" t="s">
        <v>187</v>
      </c>
      <c r="K35" s="404"/>
      <c r="L35" s="404" t="s">
        <v>188</v>
      </c>
      <c r="M35" s="404" t="s">
        <v>243</v>
      </c>
    </row>
    <row r="36" spans="3:13" ht="16.5" customHeight="1">
      <c r="C36" s="402" t="s">
        <v>109</v>
      </c>
      <c r="D36" s="402"/>
      <c r="E36" s="402" t="s">
        <v>107</v>
      </c>
      <c r="F36" s="402" t="s">
        <v>197</v>
      </c>
      <c r="I36" s="558" t="s">
        <v>200</v>
      </c>
      <c r="J36" s="558"/>
      <c r="K36" s="404"/>
      <c r="L36" s="558" t="s">
        <v>238</v>
      </c>
      <c r="M36" s="558"/>
    </row>
    <row r="37" spans="3:13">
      <c r="C37" s="402"/>
      <c r="D37" s="402"/>
      <c r="E37" s="558" t="s">
        <v>201</v>
      </c>
      <c r="F37" s="558"/>
      <c r="I37" s="558"/>
      <c r="J37" s="558"/>
      <c r="K37" s="404"/>
      <c r="L37" s="558"/>
      <c r="M37" s="558"/>
    </row>
    <row r="38" spans="3:13">
      <c r="C38" s="402"/>
      <c r="D38" s="402"/>
      <c r="E38" s="558"/>
      <c r="F38" s="558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F30" sqref="F30"/>
    </sheetView>
  </sheetViews>
  <sheetFormatPr defaultColWidth="9.140625" defaultRowHeight="13.5"/>
  <cols>
    <col min="1" max="1" width="4.42578125" style="303" customWidth="1"/>
    <col min="2" max="2" width="26.7109375" style="302" customWidth="1"/>
    <col min="3" max="3" width="13.7109375" style="302" customWidth="1"/>
    <col min="4" max="4" width="13" style="302" customWidth="1"/>
    <col min="5" max="5" width="9.42578125" style="302" customWidth="1"/>
    <col min="6" max="6" width="10.28515625" style="302" customWidth="1"/>
    <col min="7" max="7" width="7.5703125" style="302" customWidth="1"/>
    <col min="8" max="8" width="11" style="302" customWidth="1"/>
    <col min="9" max="9" width="12.140625" style="302" customWidth="1"/>
    <col min="10" max="16384" width="9.140625" style="302"/>
  </cols>
  <sheetData>
    <row r="1" spans="1:17" s="301" customFormat="1" ht="24" customHeight="1">
      <c r="A1" s="572" t="s">
        <v>64</v>
      </c>
      <c r="B1" s="572"/>
      <c r="C1" s="572"/>
      <c r="D1" s="572"/>
      <c r="E1" s="572"/>
      <c r="F1" s="572"/>
      <c r="G1" s="572"/>
      <c r="H1" s="572"/>
    </row>
    <row r="2" spans="1:17" ht="29.25" customHeight="1">
      <c r="A2" s="573" t="str">
        <f>+'Ekamut-caxs'!A7:E7</f>
        <v xml:space="preserve">«Երևանի Կ․ Սարաջյանի անվան երաժշտական դպրոց» ՀՈԱԿ-ի </v>
      </c>
      <c r="B2" s="573"/>
      <c r="C2" s="573"/>
      <c r="D2" s="573"/>
      <c r="E2" s="573"/>
      <c r="F2" s="573"/>
      <c r="G2" s="573"/>
      <c r="H2" s="573"/>
    </row>
    <row r="3" spans="1:17" ht="41.25" customHeight="1">
      <c r="A3" s="573" t="s">
        <v>209</v>
      </c>
      <c r="B3" s="573"/>
      <c r="C3" s="573"/>
      <c r="D3" s="573"/>
      <c r="E3" s="573"/>
      <c r="F3" s="573"/>
      <c r="G3" s="573"/>
      <c r="H3" s="573"/>
    </row>
    <row r="5" spans="1:17" ht="14.25" thickBot="1">
      <c r="H5" s="302" t="s">
        <v>0</v>
      </c>
    </row>
    <row r="6" spans="1:17" ht="48.75" customHeight="1">
      <c r="A6" s="574" t="s">
        <v>2</v>
      </c>
      <c r="B6" s="576" t="s">
        <v>210</v>
      </c>
      <c r="C6" s="578" t="s">
        <v>211</v>
      </c>
      <c r="D6" s="580" t="s">
        <v>212</v>
      </c>
      <c r="E6" s="580" t="s">
        <v>213</v>
      </c>
      <c r="F6" s="581"/>
      <c r="G6" s="581"/>
      <c r="H6" s="567"/>
      <c r="I6" s="567" t="s">
        <v>214</v>
      </c>
    </row>
    <row r="7" spans="1:17" ht="60" customHeight="1" thickBot="1">
      <c r="A7" s="575"/>
      <c r="B7" s="577"/>
      <c r="C7" s="579"/>
      <c r="D7" s="579"/>
      <c r="E7" s="304" t="s">
        <v>87</v>
      </c>
      <c r="F7" s="305" t="s">
        <v>215</v>
      </c>
      <c r="G7" s="305" t="s">
        <v>216</v>
      </c>
      <c r="H7" s="306" t="s">
        <v>217</v>
      </c>
      <c r="I7" s="568"/>
    </row>
    <row r="8" spans="1:17" s="313" customFormat="1" ht="87.75" customHeight="1">
      <c r="A8" s="307">
        <v>1</v>
      </c>
      <c r="B8" s="308" t="s">
        <v>218</v>
      </c>
      <c r="C8" s="309">
        <v>28.3</v>
      </c>
      <c r="D8" s="470" t="s">
        <v>311</v>
      </c>
      <c r="E8" s="310">
        <f>+F8+G8+H8</f>
        <v>379</v>
      </c>
      <c r="F8" s="311">
        <v>286</v>
      </c>
      <c r="G8" s="311">
        <v>11</v>
      </c>
      <c r="H8" s="311">
        <v>82</v>
      </c>
      <c r="I8" s="312">
        <f>+F8*C8</f>
        <v>8093.8</v>
      </c>
      <c r="N8" s="302"/>
      <c r="O8" s="302"/>
      <c r="P8" s="302"/>
      <c r="Q8" s="302"/>
    </row>
    <row r="9" spans="1:17" s="313" customFormat="1" ht="39.75" customHeight="1">
      <c r="A9" s="314"/>
      <c r="B9" s="315" t="s">
        <v>219</v>
      </c>
      <c r="C9" s="316">
        <f>+C8/2</f>
        <v>14.15</v>
      </c>
      <c r="D9" s="471" t="s">
        <v>305</v>
      </c>
      <c r="E9" s="310">
        <f t="shared" ref="E9:E18" si="0">+F9+G9+H9</f>
        <v>8</v>
      </c>
      <c r="F9" s="318">
        <v>7</v>
      </c>
      <c r="G9" s="318"/>
      <c r="H9" s="318">
        <v>1</v>
      </c>
      <c r="I9" s="319">
        <f t="shared" ref="I9:I18" si="1">+F9*C9</f>
        <v>99.05</v>
      </c>
      <c r="N9" s="302"/>
      <c r="O9" s="302"/>
      <c r="P9" s="302"/>
      <c r="Q9" s="302"/>
    </row>
    <row r="10" spans="1:17" s="313" customFormat="1" ht="39.75" customHeight="1">
      <c r="A10" s="314">
        <v>2</v>
      </c>
      <c r="B10" s="315" t="s">
        <v>220</v>
      </c>
      <c r="C10" s="316">
        <v>24.3</v>
      </c>
      <c r="D10" s="471" t="s">
        <v>306</v>
      </c>
      <c r="E10" s="310">
        <f t="shared" si="0"/>
        <v>77</v>
      </c>
      <c r="F10" s="318">
        <v>39</v>
      </c>
      <c r="G10" s="318"/>
      <c r="H10" s="318">
        <v>38</v>
      </c>
      <c r="I10" s="319">
        <f t="shared" si="1"/>
        <v>947.7</v>
      </c>
    </row>
    <row r="11" spans="1:17" s="313" customFormat="1" ht="39.75" customHeight="1">
      <c r="A11" s="314"/>
      <c r="B11" s="315" t="s">
        <v>219</v>
      </c>
      <c r="C11" s="316">
        <f>+C10/2</f>
        <v>12.15</v>
      </c>
      <c r="D11" s="471"/>
      <c r="E11" s="310">
        <f t="shared" si="0"/>
        <v>5</v>
      </c>
      <c r="F11" s="318">
        <v>5</v>
      </c>
      <c r="G11" s="318"/>
      <c r="H11" s="318"/>
      <c r="I11" s="319">
        <f t="shared" si="1"/>
        <v>60.75</v>
      </c>
    </row>
    <row r="12" spans="1:17" s="313" customFormat="1" ht="39.75" customHeight="1">
      <c r="A12" s="314">
        <v>3</v>
      </c>
      <c r="B12" s="315" t="s">
        <v>221</v>
      </c>
      <c r="C12" s="316">
        <v>21.8</v>
      </c>
      <c r="D12" s="471" t="s">
        <v>307</v>
      </c>
      <c r="E12" s="310">
        <f t="shared" si="0"/>
        <v>13</v>
      </c>
      <c r="F12" s="318">
        <v>12</v>
      </c>
      <c r="G12" s="318"/>
      <c r="H12" s="318">
        <v>1</v>
      </c>
      <c r="I12" s="319">
        <f t="shared" si="1"/>
        <v>261.60000000000002</v>
      </c>
    </row>
    <row r="13" spans="1:17" s="313" customFormat="1" ht="39.75" customHeight="1">
      <c r="A13" s="314"/>
      <c r="B13" s="315" t="s">
        <v>219</v>
      </c>
      <c r="C13" s="316">
        <f>+C12/2</f>
        <v>10.9</v>
      </c>
      <c r="D13" s="471"/>
      <c r="E13" s="310">
        <f t="shared" si="0"/>
        <v>0</v>
      </c>
      <c r="F13" s="318"/>
      <c r="G13" s="318"/>
      <c r="H13" s="318"/>
      <c r="I13" s="319">
        <f t="shared" si="1"/>
        <v>0</v>
      </c>
    </row>
    <row r="14" spans="1:17" s="313" customFormat="1" ht="51.75" customHeight="1">
      <c r="A14" s="314">
        <v>4</v>
      </c>
      <c r="B14" s="315" t="s">
        <v>222</v>
      </c>
      <c r="C14" s="316">
        <v>27.2</v>
      </c>
      <c r="D14" s="471" t="s">
        <v>308</v>
      </c>
      <c r="E14" s="310">
        <f t="shared" si="0"/>
        <v>65</v>
      </c>
      <c r="F14" s="318">
        <v>52</v>
      </c>
      <c r="G14" s="318"/>
      <c r="H14" s="318">
        <v>13</v>
      </c>
      <c r="I14" s="319">
        <f t="shared" si="1"/>
        <v>1414.3999999999999</v>
      </c>
    </row>
    <row r="15" spans="1:17" s="313" customFormat="1" ht="42" customHeight="1">
      <c r="A15" s="314"/>
      <c r="B15" s="315" t="s">
        <v>219</v>
      </c>
      <c r="C15" s="316">
        <f>+C14/2</f>
        <v>13.6</v>
      </c>
      <c r="D15" s="471" t="s">
        <v>305</v>
      </c>
      <c r="E15" s="310">
        <f t="shared" si="0"/>
        <v>5</v>
      </c>
      <c r="F15" s="318">
        <v>4</v>
      </c>
      <c r="G15" s="318"/>
      <c r="H15" s="318">
        <v>1</v>
      </c>
      <c r="I15" s="319">
        <f t="shared" si="1"/>
        <v>54.4</v>
      </c>
    </row>
    <row r="16" spans="1:17" s="313" customFormat="1" ht="37.5" customHeight="1">
      <c r="A16" s="314">
        <v>5</v>
      </c>
      <c r="B16" s="315" t="s">
        <v>223</v>
      </c>
      <c r="C16" s="316">
        <v>21</v>
      </c>
      <c r="D16" s="471" t="s">
        <v>309</v>
      </c>
      <c r="E16" s="310">
        <f t="shared" si="0"/>
        <v>41</v>
      </c>
      <c r="F16" s="318"/>
      <c r="G16" s="318"/>
      <c r="H16" s="318">
        <v>41</v>
      </c>
      <c r="I16" s="319">
        <f t="shared" si="1"/>
        <v>0</v>
      </c>
    </row>
    <row r="17" spans="1:17" s="313" customFormat="1" ht="37.5" customHeight="1">
      <c r="A17" s="314">
        <v>6</v>
      </c>
      <c r="B17" s="315" t="s">
        <v>224</v>
      </c>
      <c r="C17" s="316">
        <v>13</v>
      </c>
      <c r="D17" s="471" t="s">
        <v>310</v>
      </c>
      <c r="E17" s="310">
        <f t="shared" si="0"/>
        <v>31</v>
      </c>
      <c r="F17" s="318"/>
      <c r="G17" s="318"/>
      <c r="H17" s="318">
        <v>31</v>
      </c>
      <c r="I17" s="319">
        <f t="shared" si="1"/>
        <v>0</v>
      </c>
    </row>
    <row r="18" spans="1:17" s="313" customFormat="1" ht="37.5" customHeight="1">
      <c r="A18" s="320">
        <v>7</v>
      </c>
      <c r="B18" s="321" t="s">
        <v>225</v>
      </c>
      <c r="C18" s="322">
        <v>12.2</v>
      </c>
      <c r="D18" s="472"/>
      <c r="E18" s="310">
        <f t="shared" si="0"/>
        <v>0</v>
      </c>
      <c r="F18" s="318"/>
      <c r="G18" s="318"/>
      <c r="H18" s="318"/>
      <c r="I18" s="319">
        <f t="shared" si="1"/>
        <v>0</v>
      </c>
    </row>
    <row r="19" spans="1:17" s="313" customFormat="1" ht="44.25" customHeight="1" thickBot="1">
      <c r="A19" s="323"/>
      <c r="B19" s="324" t="s">
        <v>66</v>
      </c>
      <c r="C19" s="325"/>
      <c r="D19" s="325"/>
      <c r="E19" s="317">
        <f>SUM(E8:E18)</f>
        <v>624</v>
      </c>
      <c r="F19" s="326">
        <f>SUM(F8:F18)</f>
        <v>405</v>
      </c>
      <c r="G19" s="326">
        <f t="shared" ref="G19:H19" si="2">SUM(G8:G18)</f>
        <v>11</v>
      </c>
      <c r="H19" s="326">
        <f t="shared" si="2"/>
        <v>208</v>
      </c>
      <c r="I19" s="319">
        <f>SUM(I8:I18)</f>
        <v>10931.7</v>
      </c>
    </row>
    <row r="20" spans="1:17" ht="20.25" customHeight="1">
      <c r="B20" s="302" t="s">
        <v>226</v>
      </c>
      <c r="I20" s="302">
        <f>+I19*12+750*12</f>
        <v>140180.40000000002</v>
      </c>
      <c r="N20" s="313"/>
      <c r="O20" s="313"/>
      <c r="P20" s="313"/>
      <c r="Q20" s="313"/>
    </row>
    <row r="21" spans="1:17" ht="20.25" customHeight="1">
      <c r="B21" s="301"/>
    </row>
    <row r="22" spans="1:17" ht="20.25" customHeight="1">
      <c r="B22" s="301"/>
    </row>
    <row r="23" spans="1:17" ht="20.25" customHeight="1">
      <c r="B23" s="301"/>
    </row>
    <row r="24" spans="1:17" ht="23.25" customHeight="1">
      <c r="B24" s="327" t="s">
        <v>295</v>
      </c>
      <c r="E24" s="313" t="s">
        <v>296</v>
      </c>
      <c r="F24" s="328"/>
      <c r="G24" s="328"/>
      <c r="H24" s="328"/>
    </row>
    <row r="25" spans="1:17" ht="11.25" customHeight="1">
      <c r="B25" s="329" t="s">
        <v>3</v>
      </c>
      <c r="E25" s="569" t="s">
        <v>4</v>
      </c>
      <c r="F25" s="569"/>
      <c r="G25" s="569"/>
      <c r="H25" s="569"/>
    </row>
    <row r="26" spans="1:17" ht="24" customHeight="1">
      <c r="B26" s="313" t="s">
        <v>5</v>
      </c>
      <c r="E26" s="570" t="s">
        <v>297</v>
      </c>
      <c r="F26" s="570"/>
      <c r="G26" s="570"/>
      <c r="H26" s="570"/>
    </row>
    <row r="27" spans="1:17" ht="16.5" customHeight="1">
      <c r="B27" s="303" t="s">
        <v>174</v>
      </c>
      <c r="E27" s="571" t="s">
        <v>4</v>
      </c>
      <c r="F27" s="571"/>
      <c r="G27" s="571"/>
      <c r="H27" s="571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9" hidden="1" customWidth="1"/>
    <col min="2" max="2" width="4.7109375" style="339" hidden="1" customWidth="1"/>
    <col min="3" max="3" width="4.5703125" style="339" bestFit="1" customWidth="1"/>
    <col min="4" max="4" width="19.85546875" style="340" customWidth="1"/>
    <col min="5" max="15" width="9" style="334" customWidth="1"/>
    <col min="16" max="25" width="9.140625" style="334" customWidth="1"/>
    <col min="26" max="26" width="10.7109375" style="334" customWidth="1"/>
    <col min="27" max="27" width="11.85546875" style="334" customWidth="1"/>
    <col min="28" max="28" width="12.28515625" style="334" customWidth="1"/>
    <col min="29" max="16384" width="9.140625" style="334"/>
  </cols>
  <sheetData>
    <row r="1" spans="1:28" ht="22.5" customHeight="1">
      <c r="A1" s="588" t="s">
        <v>280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  <c r="R1" s="589"/>
      <c r="S1" s="589"/>
      <c r="T1" s="589"/>
      <c r="U1" s="589"/>
      <c r="V1" s="589"/>
      <c r="W1" s="589"/>
      <c r="X1" s="589"/>
      <c r="Y1" s="589"/>
      <c r="Z1" s="589"/>
      <c r="AA1" s="589"/>
      <c r="AB1" s="590"/>
    </row>
    <row r="2" spans="1:28" ht="30" customHeight="1">
      <c r="A2" s="591"/>
      <c r="B2" s="592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  <c r="R2" s="593"/>
      <c r="S2" s="593"/>
      <c r="T2" s="593"/>
      <c r="U2" s="593"/>
      <c r="V2" s="593"/>
      <c r="W2" s="593"/>
      <c r="X2" s="593"/>
      <c r="Y2" s="593"/>
      <c r="Z2" s="593"/>
      <c r="AA2" s="593"/>
      <c r="AB2" s="594"/>
    </row>
    <row r="3" spans="1:28" ht="14.25" customHeight="1">
      <c r="A3" s="335"/>
      <c r="B3" s="336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  <c r="AA3" s="455"/>
      <c r="AB3" s="456" t="s">
        <v>0</v>
      </c>
    </row>
    <row r="4" spans="1:28" ht="30" customHeight="1" thickBot="1">
      <c r="A4" s="335"/>
      <c r="B4" s="336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</row>
    <row r="5" spans="1:28" s="339" customFormat="1" ht="108" customHeight="1">
      <c r="A5" s="337"/>
      <c r="B5" s="452"/>
      <c r="C5" s="604" t="s">
        <v>2</v>
      </c>
      <c r="D5" s="602" t="s">
        <v>121</v>
      </c>
      <c r="E5" s="457" t="s">
        <v>244</v>
      </c>
      <c r="F5" s="458" t="s">
        <v>245</v>
      </c>
      <c r="G5" s="458" t="s">
        <v>246</v>
      </c>
      <c r="H5" s="458" t="s">
        <v>247</v>
      </c>
      <c r="I5" s="458" t="s">
        <v>248</v>
      </c>
      <c r="J5" s="458" t="s">
        <v>249</v>
      </c>
      <c r="K5" s="459" t="s">
        <v>282</v>
      </c>
      <c r="L5" s="457" t="s">
        <v>250</v>
      </c>
      <c r="M5" s="459" t="s">
        <v>251</v>
      </c>
      <c r="N5" s="457" t="s">
        <v>221</v>
      </c>
      <c r="O5" s="459" t="s">
        <v>251</v>
      </c>
      <c r="P5" s="457" t="s">
        <v>252</v>
      </c>
      <c r="Q5" s="459" t="s">
        <v>281</v>
      </c>
      <c r="R5" s="457" t="s">
        <v>253</v>
      </c>
      <c r="S5" s="459" t="s">
        <v>254</v>
      </c>
      <c r="T5" s="457" t="s">
        <v>255</v>
      </c>
      <c r="U5" s="459" t="s">
        <v>283</v>
      </c>
      <c r="V5" s="457" t="s">
        <v>256</v>
      </c>
      <c r="W5" s="459" t="s">
        <v>284</v>
      </c>
      <c r="X5" s="457" t="s">
        <v>257</v>
      </c>
      <c r="Y5" s="459" t="s">
        <v>285</v>
      </c>
      <c r="Z5" s="586" t="s">
        <v>287</v>
      </c>
      <c r="AA5" s="584" t="s">
        <v>258</v>
      </c>
      <c r="AB5" s="582" t="s">
        <v>259</v>
      </c>
    </row>
    <row r="6" spans="1:28" s="460" customFormat="1" ht="23.25" customHeight="1">
      <c r="A6" s="338"/>
      <c r="B6" s="453"/>
      <c r="C6" s="605"/>
      <c r="D6" s="603"/>
      <c r="E6" s="599">
        <v>28.3</v>
      </c>
      <c r="F6" s="600"/>
      <c r="G6" s="600"/>
      <c r="H6" s="600"/>
      <c r="I6" s="600"/>
      <c r="J6" s="600"/>
      <c r="K6" s="601"/>
      <c r="L6" s="597">
        <v>24.3</v>
      </c>
      <c r="M6" s="598"/>
      <c r="N6" s="597">
        <v>21.8</v>
      </c>
      <c r="O6" s="598"/>
      <c r="P6" s="597">
        <v>32.5</v>
      </c>
      <c r="Q6" s="598"/>
      <c r="R6" s="597">
        <v>27.2</v>
      </c>
      <c r="S6" s="598"/>
      <c r="T6" s="595">
        <v>21</v>
      </c>
      <c r="U6" s="596"/>
      <c r="V6" s="595">
        <v>13</v>
      </c>
      <c r="W6" s="596"/>
      <c r="X6" s="597">
        <v>12.2</v>
      </c>
      <c r="Y6" s="598"/>
      <c r="Z6" s="587"/>
      <c r="AA6" s="585"/>
      <c r="AB6" s="583"/>
    </row>
    <row r="7" spans="1:28" s="339" customFormat="1" ht="97.5" customHeight="1" thickBot="1">
      <c r="A7" s="337">
        <v>198</v>
      </c>
      <c r="B7" s="452">
        <v>1</v>
      </c>
      <c r="C7" s="454">
        <v>1</v>
      </c>
      <c r="D7" s="461" t="s">
        <v>260</v>
      </c>
      <c r="E7" s="448"/>
      <c r="F7" s="449"/>
      <c r="G7" s="450"/>
      <c r="H7" s="451"/>
      <c r="I7" s="450"/>
      <c r="J7" s="463">
        <f>+E7+F7+G7+H7+I7</f>
        <v>0</v>
      </c>
      <c r="K7" s="464">
        <f>+J7*E6</f>
        <v>0</v>
      </c>
      <c r="L7" s="462"/>
      <c r="M7" s="464">
        <f>+L7*L6</f>
        <v>0</v>
      </c>
      <c r="N7" s="462"/>
      <c r="O7" s="464">
        <f>+N7*N6</f>
        <v>0</v>
      </c>
      <c r="P7" s="462"/>
      <c r="Q7" s="464">
        <f>+P7*P6</f>
        <v>0</v>
      </c>
      <c r="R7" s="454"/>
      <c r="S7" s="464">
        <f>+R7*R6</f>
        <v>0</v>
      </c>
      <c r="T7" s="454"/>
      <c r="U7" s="464">
        <f>+T7*T6</f>
        <v>0</v>
      </c>
      <c r="V7" s="454"/>
      <c r="W7" s="464">
        <f>+V7*V6</f>
        <v>0</v>
      </c>
      <c r="X7" s="454"/>
      <c r="Y7" s="464">
        <f>+X7*X6</f>
        <v>0</v>
      </c>
      <c r="Z7" s="454">
        <f>+J7+L7+N7+P7+R7+T7+V7+X7</f>
        <v>0</v>
      </c>
      <c r="AA7" s="464">
        <f>+K7+M7+O7+Q7+S7+U7+W7+Y7</f>
        <v>0</v>
      </c>
      <c r="AB7" s="46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https://mul2.yerevan.am/tasks/1456022/oneclick/Sarajyan.xlsx?token=8cd249c26cb442d8efc9a65cee3726f7</cp:keywords>
  <cp:lastModifiedBy>Lusine Petrosyan</cp:lastModifiedBy>
  <cp:lastPrinted>2024-04-11T11:12:13Z</cp:lastPrinted>
  <dcterms:created xsi:type="dcterms:W3CDTF">1996-10-14T23:33:28Z</dcterms:created>
  <dcterms:modified xsi:type="dcterms:W3CDTF">2024-04-18T15:20:36Z</dcterms:modified>
</cp:coreProperties>
</file>